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902_1182375036711_03 (формы по пр.№320)\"/>
    </mc:Choice>
  </mc:AlternateContent>
  <xr:revisionPtr revIDLastSave="0" documentId="13_ncr:1_{AA97A85E-4421-4295-BBEF-7E5D7943D902}" xr6:coauthVersionLast="37" xr6:coauthVersionMax="47" xr10:uidLastSave="{00000000-0000-0000-0000-000000000000}"/>
  <bookViews>
    <workbookView xWindow="-120" yWindow="-120" windowWidth="51840" windowHeight="21120" xr2:uid="{1B60E0A4-D17A-4441-8BD1-2AFF381664F5}"/>
  </bookViews>
  <sheets>
    <sheet name="Лист1" sheetId="1" r:id="rId1"/>
  </sheets>
  <definedNames>
    <definedName name="_xlnm._FilterDatabase" localSheetId="0" hidden="1">Лист1!$A$20:$AC$94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7" i="1" l="1"/>
  <c r="K77" i="1"/>
  <c r="E23" i="1" l="1"/>
  <c r="E60" i="1" l="1"/>
  <c r="E59" i="1" s="1"/>
  <c r="F60" i="1"/>
  <c r="F59" i="1" s="1"/>
  <c r="I60" i="1"/>
  <c r="I59" i="1" s="1"/>
  <c r="J60" i="1"/>
  <c r="K60" i="1"/>
  <c r="L60" i="1"/>
  <c r="L59" i="1" s="1"/>
  <c r="N60" i="1"/>
  <c r="N59" i="1" s="1"/>
  <c r="O60" i="1"/>
  <c r="O59" i="1" s="1"/>
  <c r="P60" i="1"/>
  <c r="P59" i="1" s="1"/>
  <c r="Q60" i="1"/>
  <c r="Q59" i="1" s="1"/>
  <c r="D60" i="1"/>
  <c r="D59" i="1" s="1"/>
  <c r="E56" i="1"/>
  <c r="E55" i="1" s="1"/>
  <c r="F56" i="1"/>
  <c r="F55" i="1" s="1"/>
  <c r="I56" i="1"/>
  <c r="I55" i="1" s="1"/>
  <c r="J56" i="1"/>
  <c r="J55" i="1" s="1"/>
  <c r="K56" i="1"/>
  <c r="K55" i="1" s="1"/>
  <c r="L56" i="1"/>
  <c r="L55" i="1" s="1"/>
  <c r="N56" i="1"/>
  <c r="N55" i="1" s="1"/>
  <c r="O56" i="1"/>
  <c r="P56" i="1"/>
  <c r="P55" i="1" s="1"/>
  <c r="Q56" i="1"/>
  <c r="D56" i="1"/>
  <c r="D55" i="1" s="1"/>
  <c r="E51" i="1"/>
  <c r="E50" i="1" s="1"/>
  <c r="F51" i="1"/>
  <c r="F50" i="1" s="1"/>
  <c r="I51" i="1"/>
  <c r="I50" i="1" s="1"/>
  <c r="J51" i="1"/>
  <c r="J50" i="1" s="1"/>
  <c r="K51" i="1"/>
  <c r="L51" i="1"/>
  <c r="AA51" i="1" s="1"/>
  <c r="N51" i="1"/>
  <c r="N50" i="1" s="1"/>
  <c r="O51" i="1"/>
  <c r="O50" i="1" s="1"/>
  <c r="P51" i="1"/>
  <c r="P50" i="1" s="1"/>
  <c r="Q51" i="1"/>
  <c r="Q50" i="1" s="1"/>
  <c r="D51" i="1"/>
  <c r="D50" i="1" s="1"/>
  <c r="AA53" i="1"/>
  <c r="AB53" i="1" s="1"/>
  <c r="Y53" i="1"/>
  <c r="Z53" i="1" s="1"/>
  <c r="T53" i="1" s="1"/>
  <c r="W53" i="1"/>
  <c r="X53" i="1" s="1"/>
  <c r="U53" i="1"/>
  <c r="V53" i="1" s="1"/>
  <c r="M53" i="1"/>
  <c r="H53" i="1"/>
  <c r="G53" i="1"/>
  <c r="AA52" i="1"/>
  <c r="AB52" i="1" s="1"/>
  <c r="Y52" i="1"/>
  <c r="Z52" i="1" s="1"/>
  <c r="T52" i="1" s="1"/>
  <c r="W52" i="1"/>
  <c r="X52" i="1" s="1"/>
  <c r="U52" i="1"/>
  <c r="V52" i="1" s="1"/>
  <c r="M52" i="1"/>
  <c r="H52" i="1"/>
  <c r="G52" i="1"/>
  <c r="AA57" i="1"/>
  <c r="AB57" i="1" s="1"/>
  <c r="Y57" i="1"/>
  <c r="Z57" i="1" s="1"/>
  <c r="T57" i="1" s="1"/>
  <c r="W57" i="1"/>
  <c r="X57" i="1" s="1"/>
  <c r="U57" i="1"/>
  <c r="V57" i="1" s="1"/>
  <c r="M57" i="1"/>
  <c r="M56" i="1" s="1"/>
  <c r="M55" i="1" s="1"/>
  <c r="H57" i="1"/>
  <c r="G57" i="1"/>
  <c r="G56" i="1" s="1"/>
  <c r="G55" i="1" s="1"/>
  <c r="G61" i="1"/>
  <c r="G60" i="1" s="1"/>
  <c r="G59" i="1" s="1"/>
  <c r="AA61" i="1"/>
  <c r="AB61" i="1" s="1"/>
  <c r="Y61" i="1"/>
  <c r="Z61" i="1" s="1"/>
  <c r="T61" i="1" s="1"/>
  <c r="W61" i="1"/>
  <c r="X61" i="1" s="1"/>
  <c r="U61" i="1"/>
  <c r="V61" i="1" s="1"/>
  <c r="M61" i="1"/>
  <c r="H61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76" i="1"/>
  <c r="W77" i="1"/>
  <c r="X77" i="1" s="1"/>
  <c r="S22" i="1"/>
  <c r="U22" i="1"/>
  <c r="V22" i="1"/>
  <c r="W22" i="1"/>
  <c r="X22" i="1"/>
  <c r="Y22" i="1"/>
  <c r="Z22" i="1"/>
  <c r="T22" i="1" s="1"/>
  <c r="AA22" i="1"/>
  <c r="AB22" i="1"/>
  <c r="S24" i="1"/>
  <c r="U24" i="1"/>
  <c r="V24" i="1"/>
  <c r="W24" i="1"/>
  <c r="X24" i="1"/>
  <c r="Y24" i="1"/>
  <c r="Z24" i="1"/>
  <c r="T24" i="1" s="1"/>
  <c r="AA24" i="1"/>
  <c r="AB24" i="1"/>
  <c r="S26" i="1"/>
  <c r="U26" i="1"/>
  <c r="V26" i="1"/>
  <c r="W26" i="1"/>
  <c r="X26" i="1"/>
  <c r="Y26" i="1"/>
  <c r="Z26" i="1"/>
  <c r="T26" i="1" s="1"/>
  <c r="AA26" i="1"/>
  <c r="AB26" i="1"/>
  <c r="S29" i="1"/>
  <c r="U29" i="1"/>
  <c r="V29" i="1"/>
  <c r="W29" i="1"/>
  <c r="X29" i="1"/>
  <c r="Y29" i="1"/>
  <c r="Z29" i="1"/>
  <c r="T29" i="1" s="1"/>
  <c r="AA29" i="1"/>
  <c r="AB29" i="1"/>
  <c r="S30" i="1"/>
  <c r="U30" i="1"/>
  <c r="V30" i="1"/>
  <c r="W30" i="1"/>
  <c r="X30" i="1"/>
  <c r="Y30" i="1"/>
  <c r="Z30" i="1"/>
  <c r="T30" i="1" s="1"/>
  <c r="AA30" i="1"/>
  <c r="AB30" i="1"/>
  <c r="S31" i="1"/>
  <c r="U31" i="1"/>
  <c r="V31" i="1"/>
  <c r="W31" i="1"/>
  <c r="X31" i="1"/>
  <c r="Y31" i="1"/>
  <c r="Z31" i="1"/>
  <c r="T31" i="1" s="1"/>
  <c r="AA31" i="1"/>
  <c r="AB31" i="1"/>
  <c r="S32" i="1"/>
  <c r="U32" i="1"/>
  <c r="V32" i="1"/>
  <c r="W32" i="1"/>
  <c r="X32" i="1"/>
  <c r="Y32" i="1"/>
  <c r="Z32" i="1"/>
  <c r="T32" i="1" s="1"/>
  <c r="AA32" i="1"/>
  <c r="AB32" i="1"/>
  <c r="S33" i="1"/>
  <c r="U33" i="1"/>
  <c r="V33" i="1"/>
  <c r="W33" i="1"/>
  <c r="X33" i="1"/>
  <c r="Y33" i="1"/>
  <c r="Z33" i="1"/>
  <c r="T33" i="1" s="1"/>
  <c r="AA33" i="1"/>
  <c r="AB33" i="1"/>
  <c r="S34" i="1"/>
  <c r="U34" i="1"/>
  <c r="V34" i="1"/>
  <c r="W34" i="1"/>
  <c r="X34" i="1"/>
  <c r="Y34" i="1"/>
  <c r="Z34" i="1"/>
  <c r="T34" i="1" s="1"/>
  <c r="AA34" i="1"/>
  <c r="AB34" i="1"/>
  <c r="S35" i="1"/>
  <c r="U35" i="1"/>
  <c r="V35" i="1"/>
  <c r="W35" i="1"/>
  <c r="X35" i="1"/>
  <c r="Y35" i="1"/>
  <c r="Z35" i="1"/>
  <c r="T35" i="1" s="1"/>
  <c r="AA35" i="1"/>
  <c r="AB35" i="1"/>
  <c r="S36" i="1"/>
  <c r="U36" i="1"/>
  <c r="V36" i="1"/>
  <c r="W36" i="1"/>
  <c r="X36" i="1"/>
  <c r="Y36" i="1"/>
  <c r="Z36" i="1"/>
  <c r="T36" i="1" s="1"/>
  <c r="AA36" i="1"/>
  <c r="AB36" i="1"/>
  <c r="S37" i="1"/>
  <c r="U37" i="1"/>
  <c r="V37" i="1"/>
  <c r="W37" i="1"/>
  <c r="X37" i="1"/>
  <c r="Y37" i="1"/>
  <c r="Z37" i="1"/>
  <c r="T37" i="1" s="1"/>
  <c r="AA37" i="1"/>
  <c r="AB37" i="1"/>
  <c r="S38" i="1"/>
  <c r="U38" i="1"/>
  <c r="V38" i="1"/>
  <c r="W38" i="1"/>
  <c r="X38" i="1"/>
  <c r="Y38" i="1"/>
  <c r="Z38" i="1"/>
  <c r="T38" i="1" s="1"/>
  <c r="AA38" i="1"/>
  <c r="AB38" i="1"/>
  <c r="S39" i="1"/>
  <c r="U39" i="1"/>
  <c r="V39" i="1"/>
  <c r="W39" i="1"/>
  <c r="X39" i="1"/>
  <c r="Y39" i="1"/>
  <c r="Z39" i="1"/>
  <c r="T39" i="1" s="1"/>
  <c r="AA39" i="1"/>
  <c r="AB39" i="1"/>
  <c r="S40" i="1"/>
  <c r="U40" i="1"/>
  <c r="V40" i="1"/>
  <c r="W40" i="1"/>
  <c r="X40" i="1"/>
  <c r="Y40" i="1"/>
  <c r="Z40" i="1"/>
  <c r="T40" i="1" s="1"/>
  <c r="AA40" i="1"/>
  <c r="AB40" i="1"/>
  <c r="S41" i="1"/>
  <c r="U41" i="1"/>
  <c r="V41" i="1"/>
  <c r="W41" i="1"/>
  <c r="X41" i="1"/>
  <c r="Y41" i="1"/>
  <c r="Z41" i="1"/>
  <c r="T41" i="1" s="1"/>
  <c r="AA41" i="1"/>
  <c r="AB41" i="1"/>
  <c r="S42" i="1"/>
  <c r="U42" i="1"/>
  <c r="V42" i="1"/>
  <c r="W42" i="1"/>
  <c r="X42" i="1"/>
  <c r="Y42" i="1"/>
  <c r="Z42" i="1"/>
  <c r="T42" i="1" s="1"/>
  <c r="AA42" i="1"/>
  <c r="AB42" i="1"/>
  <c r="S43" i="1"/>
  <c r="U43" i="1"/>
  <c r="V43" i="1"/>
  <c r="W43" i="1"/>
  <c r="X43" i="1"/>
  <c r="Y43" i="1"/>
  <c r="Z43" i="1"/>
  <c r="T43" i="1" s="1"/>
  <c r="AA43" i="1"/>
  <c r="AB43" i="1"/>
  <c r="S44" i="1"/>
  <c r="U44" i="1"/>
  <c r="V44" i="1"/>
  <c r="W44" i="1"/>
  <c r="X44" i="1"/>
  <c r="Y44" i="1"/>
  <c r="Z44" i="1"/>
  <c r="T44" i="1" s="1"/>
  <c r="AA44" i="1"/>
  <c r="AB44" i="1"/>
  <c r="S45" i="1"/>
  <c r="U45" i="1"/>
  <c r="V45" i="1"/>
  <c r="W45" i="1"/>
  <c r="X45" i="1"/>
  <c r="Y45" i="1"/>
  <c r="Z45" i="1"/>
  <c r="T45" i="1" s="1"/>
  <c r="AA45" i="1"/>
  <c r="AB45" i="1"/>
  <c r="S46" i="1"/>
  <c r="U46" i="1"/>
  <c r="V46" i="1"/>
  <c r="W46" i="1"/>
  <c r="X46" i="1"/>
  <c r="Y46" i="1"/>
  <c r="Z46" i="1"/>
  <c r="T46" i="1" s="1"/>
  <c r="AA46" i="1"/>
  <c r="AB46" i="1"/>
  <c r="S47" i="1"/>
  <c r="U47" i="1"/>
  <c r="V47" i="1"/>
  <c r="W47" i="1"/>
  <c r="X47" i="1"/>
  <c r="Y47" i="1"/>
  <c r="Z47" i="1"/>
  <c r="T47" i="1" s="1"/>
  <c r="AA47" i="1"/>
  <c r="AB47" i="1"/>
  <c r="S48" i="1"/>
  <c r="U48" i="1"/>
  <c r="V48" i="1"/>
  <c r="W48" i="1"/>
  <c r="X48" i="1"/>
  <c r="Y48" i="1"/>
  <c r="Z48" i="1"/>
  <c r="T48" i="1" s="1"/>
  <c r="AA48" i="1"/>
  <c r="AB48" i="1"/>
  <c r="S54" i="1"/>
  <c r="U54" i="1"/>
  <c r="V54" i="1"/>
  <c r="W54" i="1"/>
  <c r="X54" i="1"/>
  <c r="Y54" i="1"/>
  <c r="Z54" i="1"/>
  <c r="T54" i="1" s="1"/>
  <c r="AA54" i="1"/>
  <c r="AB54" i="1"/>
  <c r="S58" i="1"/>
  <c r="U58" i="1"/>
  <c r="V58" i="1"/>
  <c r="W58" i="1"/>
  <c r="X58" i="1"/>
  <c r="Y58" i="1"/>
  <c r="Z58" i="1"/>
  <c r="T58" i="1" s="1"/>
  <c r="AA58" i="1"/>
  <c r="AB58" i="1"/>
  <c r="S62" i="1"/>
  <c r="U62" i="1"/>
  <c r="V62" i="1"/>
  <c r="W62" i="1"/>
  <c r="X62" i="1"/>
  <c r="Y62" i="1"/>
  <c r="Z62" i="1"/>
  <c r="T62" i="1" s="1"/>
  <c r="AA62" i="1"/>
  <c r="AB62" i="1"/>
  <c r="S63" i="1"/>
  <c r="U63" i="1"/>
  <c r="V63" i="1"/>
  <c r="W63" i="1"/>
  <c r="X63" i="1"/>
  <c r="Y63" i="1"/>
  <c r="Z63" i="1"/>
  <c r="T63" i="1" s="1"/>
  <c r="AA63" i="1"/>
  <c r="AB63" i="1"/>
  <c r="S64" i="1"/>
  <c r="U64" i="1"/>
  <c r="V64" i="1"/>
  <c r="W64" i="1"/>
  <c r="X64" i="1"/>
  <c r="Y64" i="1"/>
  <c r="Z64" i="1"/>
  <c r="T64" i="1" s="1"/>
  <c r="AA64" i="1"/>
  <c r="AB64" i="1"/>
  <c r="S65" i="1"/>
  <c r="U65" i="1"/>
  <c r="V65" i="1"/>
  <c r="W65" i="1"/>
  <c r="X65" i="1"/>
  <c r="Y65" i="1"/>
  <c r="Z65" i="1"/>
  <c r="T65" i="1" s="1"/>
  <c r="AA65" i="1"/>
  <c r="AB65" i="1"/>
  <c r="S66" i="1"/>
  <c r="U66" i="1"/>
  <c r="V66" i="1"/>
  <c r="W66" i="1"/>
  <c r="X66" i="1"/>
  <c r="Y66" i="1"/>
  <c r="Z66" i="1"/>
  <c r="T66" i="1" s="1"/>
  <c r="AA66" i="1"/>
  <c r="AB66" i="1"/>
  <c r="S67" i="1"/>
  <c r="U67" i="1"/>
  <c r="V67" i="1"/>
  <c r="W67" i="1"/>
  <c r="X67" i="1"/>
  <c r="Y67" i="1"/>
  <c r="Z67" i="1"/>
  <c r="T67" i="1" s="1"/>
  <c r="AA67" i="1"/>
  <c r="AB67" i="1"/>
  <c r="S68" i="1"/>
  <c r="U68" i="1"/>
  <c r="V68" i="1"/>
  <c r="W68" i="1"/>
  <c r="X68" i="1"/>
  <c r="Y68" i="1"/>
  <c r="Z68" i="1"/>
  <c r="T68" i="1" s="1"/>
  <c r="AA68" i="1"/>
  <c r="AB68" i="1"/>
  <c r="S69" i="1"/>
  <c r="U69" i="1"/>
  <c r="V69" i="1"/>
  <c r="W69" i="1"/>
  <c r="X69" i="1"/>
  <c r="Y69" i="1"/>
  <c r="Z69" i="1"/>
  <c r="T69" i="1" s="1"/>
  <c r="AA69" i="1"/>
  <c r="AB69" i="1"/>
  <c r="S70" i="1"/>
  <c r="U70" i="1"/>
  <c r="V70" i="1"/>
  <c r="W70" i="1"/>
  <c r="X70" i="1"/>
  <c r="Y70" i="1"/>
  <c r="Z70" i="1"/>
  <c r="T70" i="1" s="1"/>
  <c r="AA70" i="1"/>
  <c r="AB70" i="1"/>
  <c r="S71" i="1"/>
  <c r="U71" i="1"/>
  <c r="V71" i="1"/>
  <c r="W71" i="1"/>
  <c r="X71" i="1"/>
  <c r="Y71" i="1"/>
  <c r="Z71" i="1"/>
  <c r="T71" i="1" s="1"/>
  <c r="AA71" i="1"/>
  <c r="AB71" i="1"/>
  <c r="S72" i="1"/>
  <c r="U72" i="1"/>
  <c r="V72" i="1"/>
  <c r="W72" i="1"/>
  <c r="X72" i="1"/>
  <c r="Y72" i="1"/>
  <c r="Z72" i="1"/>
  <c r="T72" i="1" s="1"/>
  <c r="AA72" i="1"/>
  <c r="AB72" i="1"/>
  <c r="S73" i="1"/>
  <c r="U73" i="1"/>
  <c r="V73" i="1"/>
  <c r="W73" i="1"/>
  <c r="X73" i="1"/>
  <c r="Y73" i="1"/>
  <c r="Z73" i="1"/>
  <c r="T73" i="1" s="1"/>
  <c r="AA73" i="1"/>
  <c r="AB73" i="1"/>
  <c r="S74" i="1"/>
  <c r="U74" i="1"/>
  <c r="V74" i="1"/>
  <c r="W74" i="1"/>
  <c r="X74" i="1"/>
  <c r="Y74" i="1"/>
  <c r="Z74" i="1"/>
  <c r="T74" i="1" s="1"/>
  <c r="AA74" i="1"/>
  <c r="AB74" i="1"/>
  <c r="S93" i="1"/>
  <c r="U93" i="1"/>
  <c r="V93" i="1"/>
  <c r="W93" i="1"/>
  <c r="X93" i="1"/>
  <c r="Y93" i="1"/>
  <c r="Z93" i="1"/>
  <c r="T93" i="1" s="1"/>
  <c r="AA93" i="1"/>
  <c r="AB93" i="1"/>
  <c r="S94" i="1"/>
  <c r="U94" i="1"/>
  <c r="V94" i="1"/>
  <c r="W94" i="1"/>
  <c r="X94" i="1"/>
  <c r="Y94" i="1"/>
  <c r="Z94" i="1"/>
  <c r="T94" i="1" s="1"/>
  <c r="AA94" i="1"/>
  <c r="AB94" i="1"/>
  <c r="U77" i="1"/>
  <c r="V77" i="1" s="1"/>
  <c r="Y77" i="1"/>
  <c r="Z77" i="1" s="1"/>
  <c r="T77" i="1" s="1"/>
  <c r="AA77" i="1"/>
  <c r="AB77" i="1" s="1"/>
  <c r="U78" i="1"/>
  <c r="V78" i="1" s="1"/>
  <c r="W78" i="1"/>
  <c r="X78" i="1" s="1"/>
  <c r="Y78" i="1"/>
  <c r="Z78" i="1" s="1"/>
  <c r="T78" i="1" s="1"/>
  <c r="AA78" i="1"/>
  <c r="AB78" i="1" s="1"/>
  <c r="U79" i="1"/>
  <c r="V79" i="1" s="1"/>
  <c r="W79" i="1"/>
  <c r="X79" i="1" s="1"/>
  <c r="Y79" i="1"/>
  <c r="Z79" i="1" s="1"/>
  <c r="T79" i="1" s="1"/>
  <c r="AA79" i="1"/>
  <c r="AB79" i="1" s="1"/>
  <c r="U80" i="1"/>
  <c r="V80" i="1" s="1"/>
  <c r="W80" i="1"/>
  <c r="X80" i="1" s="1"/>
  <c r="Y80" i="1"/>
  <c r="Z80" i="1" s="1"/>
  <c r="T80" i="1" s="1"/>
  <c r="AA80" i="1"/>
  <c r="AB80" i="1" s="1"/>
  <c r="U81" i="1"/>
  <c r="V81" i="1" s="1"/>
  <c r="W81" i="1"/>
  <c r="X81" i="1" s="1"/>
  <c r="Y81" i="1"/>
  <c r="Z81" i="1" s="1"/>
  <c r="T81" i="1" s="1"/>
  <c r="AA81" i="1"/>
  <c r="AB81" i="1" s="1"/>
  <c r="U82" i="1"/>
  <c r="V82" i="1" s="1"/>
  <c r="W82" i="1"/>
  <c r="X82" i="1" s="1"/>
  <c r="Y82" i="1"/>
  <c r="Z82" i="1" s="1"/>
  <c r="T82" i="1" s="1"/>
  <c r="AA82" i="1"/>
  <c r="AB82" i="1" s="1"/>
  <c r="U83" i="1"/>
  <c r="V83" i="1" s="1"/>
  <c r="W83" i="1"/>
  <c r="X83" i="1" s="1"/>
  <c r="Y83" i="1"/>
  <c r="Z83" i="1" s="1"/>
  <c r="T83" i="1" s="1"/>
  <c r="AA83" i="1"/>
  <c r="AB83" i="1" s="1"/>
  <c r="U84" i="1"/>
  <c r="V84" i="1" s="1"/>
  <c r="W84" i="1"/>
  <c r="X84" i="1" s="1"/>
  <c r="Y84" i="1"/>
  <c r="Z84" i="1" s="1"/>
  <c r="T84" i="1" s="1"/>
  <c r="AA84" i="1"/>
  <c r="AB84" i="1" s="1"/>
  <c r="U85" i="1"/>
  <c r="V85" i="1" s="1"/>
  <c r="W85" i="1"/>
  <c r="X85" i="1" s="1"/>
  <c r="Y85" i="1"/>
  <c r="Z85" i="1" s="1"/>
  <c r="T85" i="1" s="1"/>
  <c r="AA85" i="1"/>
  <c r="AB85" i="1" s="1"/>
  <c r="U86" i="1"/>
  <c r="V86" i="1" s="1"/>
  <c r="W86" i="1"/>
  <c r="X86" i="1" s="1"/>
  <c r="Y86" i="1"/>
  <c r="Z86" i="1" s="1"/>
  <c r="T86" i="1" s="1"/>
  <c r="AA86" i="1"/>
  <c r="AB86" i="1" s="1"/>
  <c r="U87" i="1"/>
  <c r="V87" i="1" s="1"/>
  <c r="W87" i="1"/>
  <c r="X87" i="1" s="1"/>
  <c r="Y87" i="1"/>
  <c r="Z87" i="1" s="1"/>
  <c r="T87" i="1" s="1"/>
  <c r="AA87" i="1"/>
  <c r="AB87" i="1" s="1"/>
  <c r="U88" i="1"/>
  <c r="V88" i="1" s="1"/>
  <c r="W88" i="1"/>
  <c r="X88" i="1" s="1"/>
  <c r="Y88" i="1"/>
  <c r="Z88" i="1" s="1"/>
  <c r="T88" i="1" s="1"/>
  <c r="AA88" i="1"/>
  <c r="AB88" i="1"/>
  <c r="U89" i="1"/>
  <c r="V89" i="1" s="1"/>
  <c r="W89" i="1"/>
  <c r="X89" i="1" s="1"/>
  <c r="Y89" i="1"/>
  <c r="Z89" i="1" s="1"/>
  <c r="T89" i="1" s="1"/>
  <c r="AA89" i="1"/>
  <c r="AB89" i="1" s="1"/>
  <c r="U90" i="1"/>
  <c r="V90" i="1" s="1"/>
  <c r="W90" i="1"/>
  <c r="X90" i="1" s="1"/>
  <c r="Y90" i="1"/>
  <c r="Z90" i="1" s="1"/>
  <c r="T90" i="1" s="1"/>
  <c r="AA90" i="1"/>
  <c r="AB90" i="1" s="1"/>
  <c r="U91" i="1"/>
  <c r="V91" i="1" s="1"/>
  <c r="W91" i="1"/>
  <c r="X91" i="1" s="1"/>
  <c r="Y91" i="1"/>
  <c r="Z91" i="1" s="1"/>
  <c r="T91" i="1" s="1"/>
  <c r="AA91" i="1"/>
  <c r="AB91" i="1" s="1"/>
  <c r="U92" i="1"/>
  <c r="V92" i="1" s="1"/>
  <c r="W92" i="1"/>
  <c r="X92" i="1" s="1"/>
  <c r="Y92" i="1"/>
  <c r="Z92" i="1" s="1"/>
  <c r="T92" i="1" s="1"/>
  <c r="AA92" i="1"/>
  <c r="AB92" i="1" s="1"/>
  <c r="M77" i="1"/>
  <c r="R77" i="1" s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G77" i="1"/>
  <c r="G78" i="1"/>
  <c r="G79" i="1"/>
  <c r="G80" i="1"/>
  <c r="G81" i="1"/>
  <c r="G82" i="1"/>
  <c r="G83" i="1"/>
  <c r="G84" i="1"/>
  <c r="G85" i="1"/>
  <c r="R85" i="1" s="1"/>
  <c r="G86" i="1"/>
  <c r="R86" i="1" s="1"/>
  <c r="G87" i="1"/>
  <c r="R87" i="1" s="1"/>
  <c r="G88" i="1"/>
  <c r="R88" i="1" s="1"/>
  <c r="G89" i="1"/>
  <c r="R89" i="1" s="1"/>
  <c r="G90" i="1"/>
  <c r="R90" i="1" s="1"/>
  <c r="G91" i="1"/>
  <c r="R91" i="1" s="1"/>
  <c r="G92" i="1"/>
  <c r="R92" i="1" s="1"/>
  <c r="G76" i="1"/>
  <c r="W51" i="1" l="1"/>
  <c r="X51" i="1" s="1"/>
  <c r="S52" i="1"/>
  <c r="R61" i="1"/>
  <c r="R60" i="1" s="1"/>
  <c r="R59" i="1" s="1"/>
  <c r="G51" i="1"/>
  <c r="G50" i="1" s="1"/>
  <c r="G49" i="1" s="1"/>
  <c r="R53" i="1"/>
  <c r="Y60" i="1"/>
  <c r="Z60" i="1" s="1"/>
  <c r="T60" i="1" s="1"/>
  <c r="AB51" i="1"/>
  <c r="U51" i="1"/>
  <c r="V51" i="1" s="1"/>
  <c r="U50" i="1"/>
  <c r="V50" i="1" s="1"/>
  <c r="W50" i="1"/>
  <c r="X50" i="1" s="1"/>
  <c r="Y51" i="1"/>
  <c r="Z51" i="1" s="1"/>
  <c r="T51" i="1" s="1"/>
  <c r="L50" i="1"/>
  <c r="L49" i="1" s="1"/>
  <c r="W60" i="1"/>
  <c r="X60" i="1" s="1"/>
  <c r="R84" i="1"/>
  <c r="M60" i="1"/>
  <c r="M59" i="1" s="1"/>
  <c r="H51" i="1"/>
  <c r="H50" i="1" s="1"/>
  <c r="S61" i="1"/>
  <c r="S57" i="1"/>
  <c r="S53" i="1"/>
  <c r="M51" i="1"/>
  <c r="M50" i="1" s="1"/>
  <c r="H56" i="1"/>
  <c r="H55" i="1" s="1"/>
  <c r="S55" i="1" s="1"/>
  <c r="H60" i="1"/>
  <c r="H59" i="1" s="1"/>
  <c r="K50" i="1"/>
  <c r="Y50" i="1" s="1"/>
  <c r="Z50" i="1" s="1"/>
  <c r="T50" i="1" s="1"/>
  <c r="AA59" i="1"/>
  <c r="AB59" i="1" s="1"/>
  <c r="U59" i="1"/>
  <c r="V59" i="1" s="1"/>
  <c r="AA60" i="1"/>
  <c r="AB60" i="1" s="1"/>
  <c r="U60" i="1"/>
  <c r="V60" i="1" s="1"/>
  <c r="J59" i="1"/>
  <c r="K59" i="1"/>
  <c r="U55" i="1"/>
  <c r="V55" i="1" s="1"/>
  <c r="Y55" i="1"/>
  <c r="Z55" i="1" s="1"/>
  <c r="T55" i="1" s="1"/>
  <c r="Y56" i="1"/>
  <c r="Z56" i="1" s="1"/>
  <c r="T56" i="1" s="1"/>
  <c r="O55" i="1"/>
  <c r="O49" i="1" s="1"/>
  <c r="AA56" i="1"/>
  <c r="AB56" i="1" s="1"/>
  <c r="W56" i="1"/>
  <c r="X56" i="1" s="1"/>
  <c r="U56" i="1"/>
  <c r="V56" i="1" s="1"/>
  <c r="Q55" i="1"/>
  <c r="AA55" i="1" s="1"/>
  <c r="F49" i="1"/>
  <c r="E49" i="1"/>
  <c r="N49" i="1"/>
  <c r="P49" i="1"/>
  <c r="D49" i="1"/>
  <c r="I49" i="1"/>
  <c r="R57" i="1"/>
  <c r="R56" i="1" s="1"/>
  <c r="R55" i="1" s="1"/>
  <c r="S60" i="1" l="1"/>
  <c r="H49" i="1"/>
  <c r="M49" i="1"/>
  <c r="S59" i="1"/>
  <c r="K49" i="1"/>
  <c r="Y49" i="1" s="1"/>
  <c r="Z49" i="1" s="1"/>
  <c r="T49" i="1" s="1"/>
  <c r="R51" i="1"/>
  <c r="R50" i="1" s="1"/>
  <c r="R49" i="1" s="1"/>
  <c r="S51" i="1"/>
  <c r="S56" i="1"/>
  <c r="AA50" i="1"/>
  <c r="AB50" i="1" s="1"/>
  <c r="Q49" i="1"/>
  <c r="AA49" i="1" s="1"/>
  <c r="AB49" i="1" s="1"/>
  <c r="H23" i="1"/>
  <c r="W59" i="1"/>
  <c r="X59" i="1" s="1"/>
  <c r="Y59" i="1"/>
  <c r="Z59" i="1" s="1"/>
  <c r="T59" i="1" s="1"/>
  <c r="J49" i="1"/>
  <c r="AB55" i="1"/>
  <c r="W55" i="1"/>
  <c r="X55" i="1" s="1"/>
  <c r="U49" i="1"/>
  <c r="V49" i="1" s="1"/>
  <c r="S50" i="1"/>
  <c r="S49" i="1"/>
  <c r="W49" i="1" l="1"/>
  <c r="X49" i="1" s="1"/>
  <c r="E75" i="1"/>
  <c r="E28" i="1" s="1"/>
  <c r="F75" i="1"/>
  <c r="F28" i="1" s="1"/>
  <c r="I75" i="1"/>
  <c r="I28" i="1" s="1"/>
  <c r="J75" i="1"/>
  <c r="J28" i="1" s="1"/>
  <c r="K75" i="1"/>
  <c r="K28" i="1" s="1"/>
  <c r="L75" i="1"/>
  <c r="L28" i="1" s="1"/>
  <c r="N75" i="1"/>
  <c r="N28" i="1" s="1"/>
  <c r="O75" i="1"/>
  <c r="O28" i="1" s="1"/>
  <c r="D75" i="1"/>
  <c r="D28" i="1" s="1"/>
  <c r="R94" i="1"/>
  <c r="AA76" i="1"/>
  <c r="AB76" i="1" s="1"/>
  <c r="W76" i="1"/>
  <c r="X76" i="1" s="1"/>
  <c r="U76" i="1"/>
  <c r="V76" i="1" s="1"/>
  <c r="G75" i="1"/>
  <c r="G28" i="1" s="1"/>
  <c r="W75" i="1" l="1"/>
  <c r="X75" i="1" s="1"/>
  <c r="U75" i="1"/>
  <c r="V75" i="1" s="1"/>
  <c r="G25" i="1" l="1"/>
  <c r="E27" i="1"/>
  <c r="F27" i="1"/>
  <c r="H27" i="1"/>
  <c r="I27" i="1"/>
  <c r="J27" i="1"/>
  <c r="K27" i="1"/>
  <c r="L27" i="1"/>
  <c r="M27" i="1"/>
  <c r="N27" i="1"/>
  <c r="O27" i="1"/>
  <c r="P27" i="1"/>
  <c r="Q27" i="1"/>
  <c r="AA27" i="1" l="1"/>
  <c r="AB27" i="1"/>
  <c r="Y27" i="1"/>
  <c r="Z27" i="1"/>
  <c r="T27" i="1" s="1"/>
  <c r="W27" i="1"/>
  <c r="X27" i="1"/>
  <c r="U27" i="1"/>
  <c r="V27" i="1"/>
  <c r="S27" i="1"/>
  <c r="R29" i="1" l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4" i="1"/>
  <c r="R58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93" i="1"/>
  <c r="R26" i="1"/>
  <c r="R24" i="1"/>
  <c r="R22" i="1"/>
  <c r="N23" i="1"/>
  <c r="O23" i="1"/>
  <c r="P23" i="1"/>
  <c r="Q23" i="1"/>
  <c r="E25" i="1"/>
  <c r="F25" i="1"/>
  <c r="I25" i="1"/>
  <c r="J25" i="1"/>
  <c r="K25" i="1"/>
  <c r="L25" i="1"/>
  <c r="N25" i="1"/>
  <c r="O25" i="1"/>
  <c r="W25" i="1" s="1"/>
  <c r="X25" i="1" s="1"/>
  <c r="U25" i="1" l="1"/>
  <c r="V25" i="1" s="1"/>
  <c r="G27" i="1"/>
  <c r="J21" i="1"/>
  <c r="D25" i="1"/>
  <c r="F21" i="1"/>
  <c r="E21" i="1"/>
  <c r="I21" i="1"/>
  <c r="L23" i="1"/>
  <c r="K23" i="1"/>
  <c r="I23" i="1"/>
  <c r="J23" i="1"/>
  <c r="F23" i="1"/>
  <c r="K21" i="1" l="1"/>
  <c r="L21" i="1"/>
  <c r="U23" i="1"/>
  <c r="V23" i="1" s="1"/>
  <c r="Y23" i="1"/>
  <c r="Z23" i="1" s="1"/>
  <c r="T23" i="1" s="1"/>
  <c r="W23" i="1"/>
  <c r="X23" i="1" s="1"/>
  <c r="AA23" i="1"/>
  <c r="AB23" i="1" s="1"/>
  <c r="N21" i="1"/>
  <c r="U28" i="1"/>
  <c r="V28" i="1" s="1"/>
  <c r="O21" i="1"/>
  <c r="W28" i="1"/>
  <c r="X28" i="1" s="1"/>
  <c r="W21" i="1" l="1"/>
  <c r="X21" i="1" s="1"/>
  <c r="U21" i="1"/>
  <c r="V21" i="1" s="1"/>
  <c r="G21" i="1" l="1"/>
  <c r="R27" i="1"/>
  <c r="G23" i="1" l="1"/>
  <c r="D27" i="1"/>
  <c r="D21" i="1"/>
  <c r="D23" i="1"/>
  <c r="M23" i="1" l="1"/>
  <c r="S23" i="1" l="1"/>
  <c r="R23" i="1"/>
  <c r="S79" i="1"/>
  <c r="S77" i="1"/>
  <c r="S78" i="1"/>
  <c r="S82" i="1" l="1"/>
  <c r="S89" i="1"/>
  <c r="S84" i="1"/>
  <c r="S86" i="1"/>
  <c r="S88" i="1"/>
  <c r="S90" i="1"/>
  <c r="S87" i="1"/>
  <c r="S91" i="1"/>
  <c r="S92" i="1"/>
  <c r="S81" i="1"/>
  <c r="S85" i="1"/>
  <c r="S80" i="1"/>
  <c r="S83" i="1"/>
  <c r="H75" i="1" l="1"/>
  <c r="H28" i="1" s="1"/>
  <c r="Q75" i="1" l="1"/>
  <c r="Q28" i="1" s="1"/>
  <c r="H25" i="1"/>
  <c r="AA75" i="1" l="1"/>
  <c r="AB75" i="1" s="1"/>
  <c r="H21" i="1"/>
  <c r="Q25" i="1"/>
  <c r="AA25" i="1" l="1"/>
  <c r="AB25" i="1" s="1"/>
  <c r="AA28" i="1"/>
  <c r="AB28" i="1" s="1"/>
  <c r="Q21" i="1"/>
  <c r="Y76" i="1"/>
  <c r="Z76" i="1" s="1"/>
  <c r="T76" i="1" s="1"/>
  <c r="P75" i="1"/>
  <c r="P28" i="1" s="1"/>
  <c r="M76" i="1"/>
  <c r="Y75" i="1" l="1"/>
  <c r="Z75" i="1" s="1"/>
  <c r="T75" i="1" s="1"/>
  <c r="P25" i="1"/>
  <c r="AA21" i="1"/>
  <c r="AB21" i="1" s="1"/>
  <c r="R75" i="1"/>
  <c r="R28" i="1" s="1"/>
  <c r="R21" i="1" s="1"/>
  <c r="S76" i="1"/>
  <c r="M75" i="1"/>
  <c r="S75" i="1" l="1"/>
  <c r="M28" i="1"/>
  <c r="M21" i="1" s="1"/>
  <c r="R25" i="1"/>
  <c r="Y25" i="1"/>
  <c r="Z25" i="1" s="1"/>
  <c r="T25" i="1" s="1"/>
  <c r="P21" i="1"/>
  <c r="Y28" i="1"/>
  <c r="Z28" i="1" s="1"/>
  <c r="T28" i="1" s="1"/>
  <c r="M25" i="1"/>
  <c r="S25" i="1" s="1"/>
  <c r="Y21" i="1" l="1"/>
  <c r="Z21" i="1" s="1"/>
  <c r="T21" i="1" s="1"/>
  <c r="S21" i="1"/>
  <c r="S28" i="1"/>
</calcChain>
</file>

<file path=xl/sharedStrings.xml><?xml version="1.0" encoding="utf-8"?>
<sst xmlns="http://schemas.openxmlformats.org/spreadsheetml/2006/main" count="2580" uniqueCount="174">
  <si>
    <t>Приложение  № 1</t>
  </si>
  <si>
    <t>к приказу Минэнерго России</t>
  </si>
  <si>
    <t>от « 25 »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</si>
  <si>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</si>
  <si>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</si>
  <si>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</si>
  <si>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</si>
  <si>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</si>
  <si>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</si>
  <si>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</si>
  <si>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</si>
  <si>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</si>
  <si>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</si>
  <si>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</si>
  <si>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</si>
  <si>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</si>
  <si>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</si>
  <si>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</si>
  <si>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</si>
  <si>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</si>
  <si>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</si>
  <si>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</si>
  <si>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</si>
  <si>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</si>
  <si>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0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</si>
  <si>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</si>
  <si>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</si>
  <si>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</si>
  <si>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</si>
  <si>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</si>
  <si>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</si>
  <si>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</si>
  <si>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</si>
  <si>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</si>
  <si>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</si>
  <si>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</si>
  <si>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</si>
  <si>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</si>
  <si>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</si>
  <si>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</si>
  <si>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</si>
  <si>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</si>
  <si>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</si>
  <si>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</si>
  <si>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</si>
  <si>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</si>
  <si>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</si>
  <si>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</si>
  <si>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</si>
  <si>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</si>
  <si>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</si>
  <si>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</si>
  <si>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</si>
  <si>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</si>
  <si>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</si>
  <si>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</si>
  <si>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</si>
  <si>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</si>
  <si>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</si>
  <si>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</si>
  <si>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</si>
  <si>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</si>
  <si>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</si>
  <si>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</si>
  <si>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</si>
  <si>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</si>
  <si>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</si>
  <si>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</si>
  <si>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</si>
  <si>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</si>
  <si>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</si>
  <si>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</si>
  <si>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</si>
  <si>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</si>
  <si>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</si>
  <si>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</si>
  <si>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</si>
  <si>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</si>
  <si>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</si>
  <si>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</si>
  <si>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</si>
  <si>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</si>
  <si>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</si>
  <si>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</si>
  <si>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</si>
  <si>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</si>
  <si>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</si>
  <si>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</si>
  <si>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</si>
  <si>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</si>
  <si>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</si>
  <si>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</si>
  <si>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</si>
  <si>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</si>
  <si>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</si>
  <si>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Краснодарский край 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</si>
  <si>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</si>
  <si>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</si>
  <si>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</si>
  <si>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</si>
  <si>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</si>
  <si>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</si>
  <si>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</si>
  <si>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</si>
  <si>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</si>
  <si>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</si>
  <si>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</si>
  <si>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</si>
  <si>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</si>
  <si>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</si>
  <si>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</si>
  <si>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</si>
  <si>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</si>
  <si>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</si>
  <si>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</si>
  <si>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</si>
  <si>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</si>
  <si>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</si>
  <si>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</si>
  <si>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</si>
  <si>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</si>
  <si>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</si>
  <si>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 xml:space="preserve">за 2025 год </t>
  </si>
  <si>
    <t>Год раскрытия информации: 2026 год</t>
  </si>
  <si>
    <t>Финансирование капитальных вложений 2025 года, млн. рублей (с НДС)</t>
  </si>
  <si>
    <t xml:space="preserve">Фактический объем финансирования капитальных вложений на 01.01.2025 года, млн. рублей 
(с НДС) </t>
  </si>
  <si>
    <t xml:space="preserve">Остаток финансирования капитальных вложений 
на 01.01.2025 года в прогнозных ценах соответствующих лет, млн. рублей (с НДС) </t>
  </si>
  <si>
    <t xml:space="preserve">Остаток финансирования капитальных вложений 
на 01.01.2026 года в прогнозных ценах соответствующих лет, млн. рублей 
(с НДС) </t>
  </si>
  <si>
    <t>Отклонение от плана финансирования капитальных вложений 2025 года</t>
  </si>
  <si>
    <t>Отчет о реализации инвестиционной программы 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</si>
  <si>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</si>
  <si>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</si>
  <si>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</si>
  <si>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Удорожание  проекта обусловлено  ростом стоимости материальных ресурсов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</si>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</sst>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2" fontId="6" fillId="0" borderId="2" xfId="2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left" wrapText="1"/>
    </xf>
    <xf numFmtId="164" fontId="9" fillId="0" borderId="2" xfId="2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164" fontId="9" fillId="0" borderId="2" xfId="2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2" fontId="2" fillId="0" borderId="0" xfId="1" applyNumberFormat="1" applyFont="1"/>
    <xf numFmtId="49" fontId="9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0" fontId="1" fillId="0" borderId="0" xfId="1"/>
    <xf numFmtId="2" fontId="1" fillId="0" borderId="0" xfId="1" applyNumberFormat="1"/>
    <xf numFmtId="0" fontId="1" fillId="0" borderId="2" xfId="1" applyBorder="1" applyAlignment="1">
      <alignment horizontal="center" vertical="center" wrapText="1"/>
    </xf>
    <xf numFmtId="0" fontId="1" fillId="0" borderId="0" xfId="1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 textRotation="90" wrapText="1"/>
    </xf>
    <xf numFmtId="0" fontId="1" fillId="0" borderId="0" xfId="3" applyAlignment="1">
      <alignment vertic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1" fillId="0" borderId="2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3" fillId="0" borderId="0" xfId="1" applyFont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3" applyAlignment="1">
      <alignment horizontal="left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</cellXfs>
  <cellStyles count="4">
    <cellStyle name="Обычный" xfId="0" builtinId="0"/>
    <cellStyle name="Обычный 10" xfId="3" xr:uid="{C1096C67-2303-4380-A724-6D1D7BCF3C35}"/>
    <cellStyle name="Обычный 3" xfId="1" xr:uid="{E0A20AD4-FDEE-48C3-94F5-A1F860373F13}"/>
    <cellStyle name="Обычный 7" xfId="2" xr:uid="{957CDE9C-6F26-459E-AC0B-45FD01CC1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06807-5583-473F-B906-DBF5DA30CA72}">
  <sheetPr>
    <pageSetUpPr fitToPage="1"/>
  </sheetPr>
  <dimension ref="A1:AC190"/>
  <sheetViews>
    <sheetView tabSelected="1" topLeftCell="A14" zoomScale="60" zoomScaleNormal="60" zoomScaleSheetLayoutView="25" workbookViewId="0">
      <pane xSplit="2" ySplit="7" topLeftCell="D75" activePane="bottomRight" state="frozen"/>
      <selection activeCell="A14" sqref="A14"/>
      <selection pane="topRight" activeCell="C14" sqref="C14"/>
      <selection pane="bottomLeft" activeCell="A21" sqref="A21"/>
      <selection pane="bottomRight" activeCell="O80" sqref="O80"/>
    </sheetView>
  </sheetViews>
  <sheetFormatPr defaultColWidth="9.140625" defaultRowHeight="15.75" x14ac:dyDescent="0.25"/>
  <cols>
    <col min="1" max="1" width="12.140625" style="33" customWidth="1"/>
    <col min="2" max="2" width="62.140625" style="33" customWidth="1"/>
    <col min="3" max="3" width="30.85546875" style="33" customWidth="1"/>
    <col min="4" max="4" width="20.5703125" style="1" customWidth="1"/>
    <col min="5" max="5" width="20.5703125" style="41" customWidth="1"/>
    <col min="6" max="6" width="19.7109375" style="1" customWidth="1"/>
    <col min="7" max="7" width="19.5703125" style="1" customWidth="1"/>
    <col min="8" max="8" width="14.28515625" style="1" customWidth="1"/>
    <col min="9" max="9" width="12.5703125" style="1" customWidth="1"/>
    <col min="10" max="10" width="16.85546875" style="33" customWidth="1"/>
    <col min="11" max="11" width="16.85546875" style="1" customWidth="1"/>
    <col min="12" max="12" width="10.85546875" style="33" customWidth="1"/>
    <col min="13" max="13" width="16.85546875" style="33" customWidth="1"/>
    <col min="14" max="14" width="11.42578125" style="33" customWidth="1"/>
    <col min="15" max="16" width="16.85546875" style="33" customWidth="1"/>
    <col min="17" max="17" width="14.42578125" style="33" customWidth="1"/>
    <col min="18" max="18" width="17" style="33" customWidth="1"/>
    <col min="19" max="26" width="14" style="33" customWidth="1"/>
    <col min="27" max="27" width="13.28515625" style="33" customWidth="1"/>
    <col min="28" max="28" width="12.85546875" style="33" customWidth="1"/>
    <col min="29" max="29" width="53" style="33" customWidth="1"/>
    <col min="30" max="63" width="9.140625" style="33"/>
    <col min="64" max="64" width="19.85546875" style="33" customWidth="1"/>
    <col min="65" max="16384" width="9.140625" style="33"/>
  </cols>
  <sheetData>
    <row r="1" spans="1:29" ht="18.75" x14ac:dyDescent="0.25">
      <c r="AC1" s="2" t="s">
        <v>0</v>
      </c>
    </row>
    <row r="2" spans="1:29" ht="18.75" x14ac:dyDescent="0.3">
      <c r="AC2" s="3" t="s">
        <v>1</v>
      </c>
    </row>
    <row r="3" spans="1:29" ht="18.75" x14ac:dyDescent="0.3">
      <c r="AC3" s="3" t="s">
        <v>2</v>
      </c>
    </row>
    <row r="4" spans="1:29" ht="18.75" x14ac:dyDescent="0.3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</row>
    <row r="5" spans="1:29" ht="18.75" x14ac:dyDescent="0.3">
      <c r="A5" s="60" t="s">
        <v>122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1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</row>
    <row r="6" spans="1:29" ht="18.75" x14ac:dyDescent="0.3">
      <c r="A6" s="4"/>
      <c r="B6" s="4"/>
      <c r="C6" s="4"/>
      <c r="D6" s="5"/>
      <c r="E6" s="42"/>
      <c r="F6" s="5"/>
      <c r="G6" s="5"/>
      <c r="H6" s="5"/>
      <c r="I6" s="5"/>
      <c r="J6" s="4"/>
      <c r="K6" s="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8.75" x14ac:dyDescent="0.3">
      <c r="A7" s="60" t="s">
        <v>129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</row>
    <row r="8" spans="1:29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3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</row>
    <row r="9" spans="1:29" x14ac:dyDescent="0.25">
      <c r="A9" s="6"/>
      <c r="B9" s="6"/>
      <c r="C9" s="6"/>
      <c r="D9" s="7"/>
      <c r="E9" s="43"/>
      <c r="F9" s="7"/>
      <c r="G9" s="7"/>
      <c r="H9" s="7"/>
      <c r="I9" s="7"/>
      <c r="J9" s="6"/>
      <c r="K9" s="7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8.75" x14ac:dyDescent="0.3">
      <c r="A10" s="64" t="s">
        <v>123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5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</row>
    <row r="12" spans="1:29" ht="71.25" customHeight="1" x14ac:dyDescent="0.25">
      <c r="A12" s="55" t="s">
        <v>130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</row>
    <row r="13" spans="1:29" x14ac:dyDescent="0.25">
      <c r="A13" s="62" t="s">
        <v>5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3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</row>
    <row r="14" spans="1:29" x14ac:dyDescent="0.25">
      <c r="F14" s="25"/>
      <c r="Q14" s="34"/>
    </row>
    <row r="15" spans="1:29" ht="47.25" customHeight="1" x14ac:dyDescent="0.25">
      <c r="A15" s="66" t="s">
        <v>6</v>
      </c>
      <c r="B15" s="69" t="s">
        <v>7</v>
      </c>
      <c r="C15" s="69" t="s">
        <v>8</v>
      </c>
      <c r="D15" s="69" t="s">
        <v>9</v>
      </c>
      <c r="E15" s="70" t="s">
        <v>10</v>
      </c>
      <c r="F15" s="69" t="s">
        <v>125</v>
      </c>
      <c r="G15" s="69" t="s">
        <v>126</v>
      </c>
      <c r="H15" s="69" t="s">
        <v>124</v>
      </c>
      <c r="I15" s="69"/>
      <c r="J15" s="69"/>
      <c r="K15" s="69"/>
      <c r="L15" s="69"/>
      <c r="M15" s="69"/>
      <c r="N15" s="69"/>
      <c r="O15" s="69"/>
      <c r="P15" s="69"/>
      <c r="Q15" s="69"/>
      <c r="R15" s="69" t="s">
        <v>127</v>
      </c>
      <c r="S15" s="69" t="s">
        <v>128</v>
      </c>
      <c r="T15" s="71"/>
      <c r="U15" s="71"/>
      <c r="V15" s="71"/>
      <c r="W15" s="71"/>
      <c r="X15" s="71"/>
      <c r="Y15" s="71"/>
      <c r="Z15" s="71"/>
      <c r="AA15" s="71"/>
      <c r="AB15" s="71"/>
      <c r="AC15" s="69" t="s">
        <v>11</v>
      </c>
    </row>
    <row r="16" spans="1:29" ht="53.25" customHeight="1" x14ac:dyDescent="0.25">
      <c r="A16" s="67"/>
      <c r="B16" s="69"/>
      <c r="C16" s="69"/>
      <c r="D16" s="69"/>
      <c r="E16" s="70"/>
      <c r="F16" s="69"/>
      <c r="G16" s="71"/>
      <c r="H16" s="69" t="s">
        <v>12</v>
      </c>
      <c r="I16" s="69"/>
      <c r="J16" s="69"/>
      <c r="K16" s="69"/>
      <c r="L16" s="69"/>
      <c r="M16" s="69" t="s">
        <v>13</v>
      </c>
      <c r="N16" s="69"/>
      <c r="O16" s="69"/>
      <c r="P16" s="69"/>
      <c r="Q16" s="69"/>
      <c r="R16" s="69"/>
      <c r="S16" s="72" t="s">
        <v>14</v>
      </c>
      <c r="T16" s="71"/>
      <c r="U16" s="73" t="s">
        <v>15</v>
      </c>
      <c r="V16" s="73"/>
      <c r="W16" s="73" t="s">
        <v>16</v>
      </c>
      <c r="X16" s="71"/>
      <c r="Y16" s="73" t="s">
        <v>17</v>
      </c>
      <c r="Z16" s="71"/>
      <c r="AA16" s="73" t="s">
        <v>18</v>
      </c>
      <c r="AB16" s="71"/>
      <c r="AC16" s="69"/>
    </row>
    <row r="17" spans="1:29" ht="68.25" customHeight="1" x14ac:dyDescent="0.25">
      <c r="A17" s="67"/>
      <c r="B17" s="69"/>
      <c r="C17" s="69"/>
      <c r="D17" s="69"/>
      <c r="E17" s="70"/>
      <c r="F17" s="69"/>
      <c r="G17" s="71"/>
      <c r="H17" s="73" t="s">
        <v>14</v>
      </c>
      <c r="I17" s="73" t="s">
        <v>15</v>
      </c>
      <c r="J17" s="73" t="s">
        <v>16</v>
      </c>
      <c r="K17" s="73" t="s">
        <v>17</v>
      </c>
      <c r="L17" s="73" t="s">
        <v>18</v>
      </c>
      <c r="M17" s="72" t="s">
        <v>19</v>
      </c>
      <c r="N17" s="72" t="s">
        <v>15</v>
      </c>
      <c r="O17" s="73" t="s">
        <v>16</v>
      </c>
      <c r="P17" s="72" t="s">
        <v>17</v>
      </c>
      <c r="Q17" s="72" t="s">
        <v>18</v>
      </c>
      <c r="R17" s="69"/>
      <c r="S17" s="71"/>
      <c r="T17" s="71"/>
      <c r="U17" s="73"/>
      <c r="V17" s="73"/>
      <c r="W17" s="71"/>
      <c r="X17" s="71"/>
      <c r="Y17" s="71"/>
      <c r="Z17" s="71"/>
      <c r="AA17" s="71"/>
      <c r="AB17" s="71"/>
      <c r="AC17" s="69"/>
    </row>
    <row r="18" spans="1:29" ht="218.25" customHeight="1" x14ac:dyDescent="0.25">
      <c r="A18" s="68"/>
      <c r="B18" s="69"/>
      <c r="C18" s="69"/>
      <c r="D18" s="69"/>
      <c r="E18" s="70"/>
      <c r="F18" s="69"/>
      <c r="G18" s="71"/>
      <c r="H18" s="73"/>
      <c r="I18" s="73"/>
      <c r="J18" s="73"/>
      <c r="K18" s="73"/>
      <c r="L18" s="73"/>
      <c r="M18" s="72"/>
      <c r="N18" s="72"/>
      <c r="O18" s="73"/>
      <c r="P18" s="72"/>
      <c r="Q18" s="72"/>
      <c r="R18" s="69"/>
      <c r="S18" s="35" t="s">
        <v>20</v>
      </c>
      <c r="T18" s="35" t="s">
        <v>21</v>
      </c>
      <c r="U18" s="35" t="s">
        <v>20</v>
      </c>
      <c r="V18" s="35" t="s">
        <v>21</v>
      </c>
      <c r="W18" s="35" t="s">
        <v>20</v>
      </c>
      <c r="X18" s="35" t="s">
        <v>21</v>
      </c>
      <c r="Y18" s="35" t="s">
        <v>20</v>
      </c>
      <c r="Z18" s="35" t="s">
        <v>21</v>
      </c>
      <c r="AA18" s="35" t="s">
        <v>20</v>
      </c>
      <c r="AB18" s="35" t="s">
        <v>21</v>
      </c>
      <c r="AC18" s="69"/>
    </row>
    <row r="19" spans="1:29" ht="32.25" customHeight="1" x14ac:dyDescent="0.25">
      <c r="A19" s="35">
        <v>1</v>
      </c>
      <c r="B19" s="35">
        <v>2</v>
      </c>
      <c r="C19" s="35">
        <v>3</v>
      </c>
      <c r="D19" s="35">
        <v>4</v>
      </c>
      <c r="E19" s="44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  <c r="N19" s="35">
        <v>14</v>
      </c>
      <c r="O19" s="35">
        <v>15</v>
      </c>
      <c r="P19" s="35">
        <v>16</v>
      </c>
      <c r="Q19" s="35">
        <v>17</v>
      </c>
      <c r="R19" s="35">
        <v>18</v>
      </c>
      <c r="S19" s="35">
        <v>19</v>
      </c>
      <c r="T19" s="35">
        <v>20</v>
      </c>
      <c r="U19" s="35">
        <v>21</v>
      </c>
      <c r="V19" s="35">
        <v>22</v>
      </c>
      <c r="W19" s="35">
        <v>23</v>
      </c>
      <c r="X19" s="35">
        <v>24</v>
      </c>
      <c r="Y19" s="35">
        <v>25</v>
      </c>
      <c r="Z19" s="35">
        <v>26</v>
      </c>
      <c r="AA19" s="35">
        <v>27</v>
      </c>
      <c r="AB19" s="35">
        <v>28</v>
      </c>
      <c r="AC19" s="35">
        <v>29</v>
      </c>
    </row>
    <row r="20" spans="1:29" x14ac:dyDescent="0.25">
      <c r="A20" s="35"/>
      <c r="B20" s="35"/>
      <c r="C20" s="35"/>
      <c r="D20" s="35"/>
      <c r="E20" s="45"/>
      <c r="F20" s="8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1:29" s="21" customFormat="1" ht="35.25" customHeight="1" x14ac:dyDescent="0.25">
      <c r="A21" s="26" t="s">
        <v>24</v>
      </c>
      <c r="B21" s="11" t="s">
        <v>22</v>
      </c>
      <c r="C21" s="28" t="s">
        <v>25</v>
      </c>
      <c r="D21" s="32">
        <f>D28</f>
        <v>85.617754972313236</v>
      </c>
      <c r="E21" s="46">
        <f t="shared" ref="E21:Q21" si="0">E28</f>
        <v>335.1332026532603</v>
      </c>
      <c r="F21" s="32">
        <f t="shared" si="0"/>
        <v>0</v>
      </c>
      <c r="G21" s="32">
        <f t="shared" si="0"/>
        <v>85.617754972313236</v>
      </c>
      <c r="H21" s="32">
        <f t="shared" si="0"/>
        <v>25.662216823928439</v>
      </c>
      <c r="I21" s="32">
        <f t="shared" si="0"/>
        <v>0</v>
      </c>
      <c r="J21" s="32">
        <f t="shared" si="0"/>
        <v>0</v>
      </c>
      <c r="K21" s="32">
        <f t="shared" si="0"/>
        <v>25.662216823928439</v>
      </c>
      <c r="L21" s="32">
        <f t="shared" si="0"/>
        <v>0</v>
      </c>
      <c r="M21" s="32">
        <f>M28</f>
        <v>25.988388450000006</v>
      </c>
      <c r="N21" s="32">
        <f t="shared" si="0"/>
        <v>0</v>
      </c>
      <c r="O21" s="32">
        <f t="shared" si="0"/>
        <v>0</v>
      </c>
      <c r="P21" s="32">
        <f t="shared" si="0"/>
        <v>25.988388450000006</v>
      </c>
      <c r="Q21" s="32">
        <f t="shared" si="0"/>
        <v>0</v>
      </c>
      <c r="R21" s="32">
        <f>R28</f>
        <v>60.151785433268557</v>
      </c>
      <c r="S21" s="23">
        <f t="shared" ref="S21:S75" si="1">IF(OR(H21="нд",M21="нд"),"нд",M21-H21)</f>
        <v>0.32617162607156658</v>
      </c>
      <c r="T21" s="20">
        <f t="shared" ref="T21:T75" si="2">Z21</f>
        <v>1.2710189003135208</v>
      </c>
      <c r="U21" s="23">
        <f t="shared" ref="U21:U75" si="3">IF(OR(I21="нд",N21="нд"),"нд",N21-I21)</f>
        <v>0</v>
      </c>
      <c r="V21" s="20">
        <f t="shared" ref="V21:V75" si="4">IFERROR(IF(OR(I21="нд",N21="нд"),"нд",U21/I21*100),0)</f>
        <v>0</v>
      </c>
      <c r="W21" s="23">
        <f t="shared" ref="W21:W75" si="5">IF(OR(J21="нд",O21="нд"),"нд",O21-J21)</f>
        <v>0</v>
      </c>
      <c r="X21" s="20">
        <f t="shared" ref="X21:X75" si="6">IFERROR(IF(OR(J21="нд",O21="нд"),"нд",W21/J21*100),0)</f>
        <v>0</v>
      </c>
      <c r="Y21" s="23">
        <f t="shared" ref="Y21:Y75" si="7">IF(OR(K21="нд",P21="нд"),"нд",P21-K21)</f>
        <v>0.32617162607156658</v>
      </c>
      <c r="Z21" s="20">
        <f t="shared" ref="Z21:Z75" si="8">IFERROR(IF(OR(K21="нд",P21="нд"),"нд",Y21/K21*100),0)</f>
        <v>1.2710189003135208</v>
      </c>
      <c r="AA21" s="23">
        <f t="shared" ref="AA21:AA75" si="9">IF(OR(L21="нд",Q21="нд"),"нд",Q21-L21)</f>
        <v>0</v>
      </c>
      <c r="AB21" s="20">
        <f t="shared" ref="AB21:AB75" si="10">IFERROR(IF(OR(L21="нд",Q21="нд"),"нд",AA21/L21*100),0)</f>
        <v>0</v>
      </c>
      <c r="AC21" s="30" t="s">
        <v>28</v>
      </c>
    </row>
    <row r="22" spans="1:29" s="36" customFormat="1" ht="27" customHeight="1" x14ac:dyDescent="0.25">
      <c r="A22" s="13" t="s">
        <v>26</v>
      </c>
      <c r="B22" s="14" t="s">
        <v>27</v>
      </c>
      <c r="C22" s="15" t="s">
        <v>25</v>
      </c>
      <c r="D22" s="9" t="s">
        <v>28</v>
      </c>
      <c r="E22" s="47" t="s">
        <v>28</v>
      </c>
      <c r="F22" s="10" t="s">
        <v>28</v>
      </c>
      <c r="G22" s="9" t="s">
        <v>28</v>
      </c>
      <c r="H22" s="9" t="s">
        <v>28</v>
      </c>
      <c r="I22" s="9" t="s">
        <v>28</v>
      </c>
      <c r="J22" s="9" t="s">
        <v>28</v>
      </c>
      <c r="K22" s="9" t="s">
        <v>28</v>
      </c>
      <c r="L22" s="9" t="s">
        <v>28</v>
      </c>
      <c r="M22" s="9" t="s">
        <v>28</v>
      </c>
      <c r="N22" s="9" t="s">
        <v>28</v>
      </c>
      <c r="O22" s="9" t="s">
        <v>28</v>
      </c>
      <c r="P22" s="9" t="s">
        <v>28</v>
      </c>
      <c r="Q22" s="9" t="s">
        <v>28</v>
      </c>
      <c r="R22" s="17" t="str">
        <f t="shared" ref="R22:R93" si="11">IF(OR(M22="нд",G22="нд"),"нд",G22-M22)</f>
        <v>нд</v>
      </c>
      <c r="S22" s="17" t="str">
        <f t="shared" si="1"/>
        <v>нд</v>
      </c>
      <c r="T22" s="24" t="str">
        <f t="shared" si="2"/>
        <v>нд</v>
      </c>
      <c r="U22" s="17" t="str">
        <f t="shared" si="3"/>
        <v>нд</v>
      </c>
      <c r="V22" s="17" t="str">
        <f t="shared" si="4"/>
        <v>нд</v>
      </c>
      <c r="W22" s="17" t="str">
        <f t="shared" si="5"/>
        <v>нд</v>
      </c>
      <c r="X22" s="17" t="str">
        <f t="shared" si="6"/>
        <v>нд</v>
      </c>
      <c r="Y22" s="17" t="str">
        <f t="shared" si="7"/>
        <v>нд</v>
      </c>
      <c r="Z22" s="24" t="str">
        <f t="shared" si="8"/>
        <v>нд</v>
      </c>
      <c r="AA22" s="17" t="str">
        <f t="shared" si="9"/>
        <v>нд</v>
      </c>
      <c r="AB22" s="17" t="str">
        <f t="shared" si="10"/>
        <v>нд</v>
      </c>
      <c r="AC22" s="35" t="s">
        <v>28</v>
      </c>
    </row>
    <row r="23" spans="1:29" s="36" customFormat="1" ht="31.5" x14ac:dyDescent="0.25">
      <c r="A23" s="13" t="s">
        <v>29</v>
      </c>
      <c r="B23" s="14" t="s">
        <v>30</v>
      </c>
      <c r="C23" s="15" t="s">
        <v>25</v>
      </c>
      <c r="D23" s="37">
        <f>D49</f>
        <v>26.672647708670734</v>
      </c>
      <c r="E23" s="37">
        <f>E49</f>
        <v>187.25935623780634</v>
      </c>
      <c r="F23" s="37">
        <f t="shared" ref="F23:G23" si="12">F49</f>
        <v>0</v>
      </c>
      <c r="G23" s="37">
        <f t="shared" si="12"/>
        <v>26.672647708670734</v>
      </c>
      <c r="H23" s="37">
        <f>H49</f>
        <v>3.008191389610428</v>
      </c>
      <c r="I23" s="37">
        <f t="shared" ref="I23:Q23" si="13">I49</f>
        <v>0</v>
      </c>
      <c r="J23" s="37">
        <f t="shared" si="13"/>
        <v>0</v>
      </c>
      <c r="K23" s="37">
        <f t="shared" si="13"/>
        <v>3.008191389610428</v>
      </c>
      <c r="L23" s="37">
        <f t="shared" si="13"/>
        <v>0</v>
      </c>
      <c r="M23" s="37">
        <f t="shared" si="13"/>
        <v>3.0118828300000002</v>
      </c>
      <c r="N23" s="37">
        <f t="shared" si="13"/>
        <v>0</v>
      </c>
      <c r="O23" s="37">
        <f t="shared" si="13"/>
        <v>0</v>
      </c>
      <c r="P23" s="37">
        <f t="shared" si="13"/>
        <v>3.0118828300000002</v>
      </c>
      <c r="Q23" s="37">
        <f t="shared" si="13"/>
        <v>0</v>
      </c>
      <c r="R23" s="37">
        <f>IF(OR(M23="нд",G23="нд"),"нд",G23-M23)</f>
        <v>23.660764878670733</v>
      </c>
      <c r="S23" s="10">
        <f t="shared" si="1"/>
        <v>3.6914403895722536E-3</v>
      </c>
      <c r="T23" s="24">
        <f t="shared" si="2"/>
        <v>0.12271294979174542</v>
      </c>
      <c r="U23" s="10">
        <f t="shared" si="3"/>
        <v>0</v>
      </c>
      <c r="V23" s="24">
        <f t="shared" si="4"/>
        <v>0</v>
      </c>
      <c r="W23" s="10">
        <f t="shared" si="5"/>
        <v>0</v>
      </c>
      <c r="X23" s="24">
        <f t="shared" si="6"/>
        <v>0</v>
      </c>
      <c r="Y23" s="10">
        <f t="shared" si="7"/>
        <v>3.6914403895722536E-3</v>
      </c>
      <c r="Z23" s="24">
        <f t="shared" si="8"/>
        <v>0.12271294979174542</v>
      </c>
      <c r="AA23" s="10">
        <f t="shared" si="9"/>
        <v>0</v>
      </c>
      <c r="AB23" s="24">
        <f t="shared" si="10"/>
        <v>0</v>
      </c>
      <c r="AC23" s="35" t="s">
        <v>28</v>
      </c>
    </row>
    <row r="24" spans="1:29" s="36" customFormat="1" ht="47.25" x14ac:dyDescent="0.25">
      <c r="A24" s="13" t="s">
        <v>31</v>
      </c>
      <c r="B24" s="18" t="s">
        <v>32</v>
      </c>
      <c r="C24" s="15" t="s">
        <v>25</v>
      </c>
      <c r="D24" s="9" t="s">
        <v>28</v>
      </c>
      <c r="E24" s="47" t="s">
        <v>28</v>
      </c>
      <c r="F24" s="10" t="s">
        <v>28</v>
      </c>
      <c r="G24" s="9" t="s">
        <v>28</v>
      </c>
      <c r="H24" s="9" t="s">
        <v>28</v>
      </c>
      <c r="I24" s="9" t="s">
        <v>28</v>
      </c>
      <c r="J24" s="9" t="s">
        <v>28</v>
      </c>
      <c r="K24" s="9" t="s">
        <v>28</v>
      </c>
      <c r="L24" s="9" t="s">
        <v>28</v>
      </c>
      <c r="M24" s="9" t="s">
        <v>28</v>
      </c>
      <c r="N24" s="9" t="s">
        <v>28</v>
      </c>
      <c r="O24" s="9" t="s">
        <v>28</v>
      </c>
      <c r="P24" s="9" t="s">
        <v>28</v>
      </c>
      <c r="Q24" s="9" t="s">
        <v>28</v>
      </c>
      <c r="R24" s="17" t="str">
        <f t="shared" si="11"/>
        <v>нд</v>
      </c>
      <c r="S24" s="17" t="str">
        <f t="shared" si="1"/>
        <v>нд</v>
      </c>
      <c r="T24" s="24" t="str">
        <f t="shared" si="2"/>
        <v>нд</v>
      </c>
      <c r="U24" s="17" t="str">
        <f t="shared" si="3"/>
        <v>нд</v>
      </c>
      <c r="V24" s="17" t="str">
        <f t="shared" si="4"/>
        <v>нд</v>
      </c>
      <c r="W24" s="17" t="str">
        <f t="shared" si="5"/>
        <v>нд</v>
      </c>
      <c r="X24" s="17" t="str">
        <f t="shared" si="6"/>
        <v>нд</v>
      </c>
      <c r="Y24" s="17" t="str">
        <f t="shared" si="7"/>
        <v>нд</v>
      </c>
      <c r="Z24" s="24" t="str">
        <f t="shared" si="8"/>
        <v>нд</v>
      </c>
      <c r="AA24" s="17" t="str">
        <f t="shared" si="9"/>
        <v>нд</v>
      </c>
      <c r="AB24" s="17" t="str">
        <f t="shared" si="10"/>
        <v>нд</v>
      </c>
      <c r="AC24" s="35" t="s">
        <v>28</v>
      </c>
    </row>
    <row r="25" spans="1:29" s="36" customFormat="1" ht="31.5" x14ac:dyDescent="0.25">
      <c r="A25" s="13" t="s">
        <v>33</v>
      </c>
      <c r="B25" s="14" t="s">
        <v>34</v>
      </c>
      <c r="C25" s="15" t="s">
        <v>25</v>
      </c>
      <c r="D25" s="37">
        <f>D75</f>
        <v>58.945107263642498</v>
      </c>
      <c r="E25" s="48">
        <f t="shared" ref="E25:R25" si="14">E75</f>
        <v>147.87384641545395</v>
      </c>
      <c r="F25" s="37">
        <f t="shared" si="14"/>
        <v>0</v>
      </c>
      <c r="G25" s="37">
        <f>G75</f>
        <v>58.945107263642498</v>
      </c>
      <c r="H25" s="37">
        <f t="shared" si="14"/>
        <v>22.654025434318012</v>
      </c>
      <c r="I25" s="37">
        <f t="shared" si="14"/>
        <v>0</v>
      </c>
      <c r="J25" s="37">
        <f t="shared" si="14"/>
        <v>0</v>
      </c>
      <c r="K25" s="37">
        <f t="shared" si="14"/>
        <v>22.654025434318012</v>
      </c>
      <c r="L25" s="37">
        <f t="shared" si="14"/>
        <v>0</v>
      </c>
      <c r="M25" s="37">
        <f t="shared" si="14"/>
        <v>22.976505620000005</v>
      </c>
      <c r="N25" s="37">
        <f t="shared" si="14"/>
        <v>0</v>
      </c>
      <c r="O25" s="37">
        <f t="shared" si="14"/>
        <v>0</v>
      </c>
      <c r="P25" s="37">
        <f t="shared" si="14"/>
        <v>22.976505620000005</v>
      </c>
      <c r="Q25" s="37">
        <f t="shared" si="14"/>
        <v>0</v>
      </c>
      <c r="R25" s="37">
        <f t="shared" si="14"/>
        <v>36.487329114208251</v>
      </c>
      <c r="S25" s="10">
        <f t="shared" si="1"/>
        <v>0.32248018568199299</v>
      </c>
      <c r="T25" s="24">
        <f t="shared" si="2"/>
        <v>1.423500589848707</v>
      </c>
      <c r="U25" s="10">
        <f t="shared" si="3"/>
        <v>0</v>
      </c>
      <c r="V25" s="24">
        <f t="shared" si="4"/>
        <v>0</v>
      </c>
      <c r="W25" s="10">
        <f t="shared" si="5"/>
        <v>0</v>
      </c>
      <c r="X25" s="24">
        <f t="shared" si="6"/>
        <v>0</v>
      </c>
      <c r="Y25" s="10">
        <f t="shared" si="7"/>
        <v>0.32248018568199299</v>
      </c>
      <c r="Z25" s="24">
        <f t="shared" si="8"/>
        <v>1.423500589848707</v>
      </c>
      <c r="AA25" s="10">
        <f t="shared" si="9"/>
        <v>0</v>
      </c>
      <c r="AB25" s="24">
        <f t="shared" si="10"/>
        <v>0</v>
      </c>
      <c r="AC25" s="35" t="s">
        <v>28</v>
      </c>
    </row>
    <row r="26" spans="1:29" s="36" customFormat="1" ht="31.5" x14ac:dyDescent="0.25">
      <c r="A26" s="13" t="s">
        <v>35</v>
      </c>
      <c r="B26" s="14" t="s">
        <v>36</v>
      </c>
      <c r="C26" s="15" t="s">
        <v>25</v>
      </c>
      <c r="D26" s="9" t="s">
        <v>28</v>
      </c>
      <c r="E26" s="47" t="s">
        <v>28</v>
      </c>
      <c r="F26" s="10" t="s">
        <v>28</v>
      </c>
      <c r="G26" s="9" t="s">
        <v>28</v>
      </c>
      <c r="H26" s="9" t="s">
        <v>28</v>
      </c>
      <c r="I26" s="9" t="s">
        <v>28</v>
      </c>
      <c r="J26" s="9" t="s">
        <v>28</v>
      </c>
      <c r="K26" s="9" t="s">
        <v>28</v>
      </c>
      <c r="L26" s="9" t="s">
        <v>28</v>
      </c>
      <c r="M26" s="9" t="s">
        <v>28</v>
      </c>
      <c r="N26" s="9" t="s">
        <v>28</v>
      </c>
      <c r="O26" s="9" t="s">
        <v>28</v>
      </c>
      <c r="P26" s="9" t="s">
        <v>28</v>
      </c>
      <c r="Q26" s="9" t="s">
        <v>28</v>
      </c>
      <c r="R26" s="17" t="str">
        <f t="shared" si="11"/>
        <v>нд</v>
      </c>
      <c r="S26" s="17" t="str">
        <f t="shared" si="1"/>
        <v>нд</v>
      </c>
      <c r="T26" s="24" t="str">
        <f t="shared" si="2"/>
        <v>нд</v>
      </c>
      <c r="U26" s="17" t="str">
        <f t="shared" si="3"/>
        <v>нд</v>
      </c>
      <c r="V26" s="17" t="str">
        <f t="shared" si="4"/>
        <v>нд</v>
      </c>
      <c r="W26" s="17" t="str">
        <f t="shared" si="5"/>
        <v>нд</v>
      </c>
      <c r="X26" s="17" t="str">
        <f t="shared" si="6"/>
        <v>нд</v>
      </c>
      <c r="Y26" s="17" t="str">
        <f t="shared" si="7"/>
        <v>нд</v>
      </c>
      <c r="Z26" s="24" t="str">
        <f t="shared" si="8"/>
        <v>нд</v>
      </c>
      <c r="AA26" s="17" t="str">
        <f t="shared" si="9"/>
        <v>нд</v>
      </c>
      <c r="AB26" s="17" t="str">
        <f t="shared" si="10"/>
        <v>нд</v>
      </c>
      <c r="AC26" s="35" t="s">
        <v>28</v>
      </c>
    </row>
    <row r="27" spans="1:29" s="36" customFormat="1" ht="30.75" customHeight="1" x14ac:dyDescent="0.25">
      <c r="A27" s="13" t="s">
        <v>37</v>
      </c>
      <c r="B27" s="14" t="s">
        <v>38</v>
      </c>
      <c r="C27" s="15" t="s">
        <v>25</v>
      </c>
      <c r="D27" s="16" t="str">
        <f t="shared" ref="D27:R27" si="15">D94</f>
        <v>нд</v>
      </c>
      <c r="E27" s="49" t="str">
        <f t="shared" si="15"/>
        <v>нд</v>
      </c>
      <c r="F27" s="16" t="str">
        <f t="shared" si="15"/>
        <v>нд</v>
      </c>
      <c r="G27" s="16" t="str">
        <f t="shared" si="15"/>
        <v>нд</v>
      </c>
      <c r="H27" s="16" t="str">
        <f t="shared" si="15"/>
        <v>нд</v>
      </c>
      <c r="I27" s="16" t="str">
        <f t="shared" si="15"/>
        <v>нд</v>
      </c>
      <c r="J27" s="16" t="str">
        <f t="shared" si="15"/>
        <v>нд</v>
      </c>
      <c r="K27" s="16" t="str">
        <f t="shared" si="15"/>
        <v>нд</v>
      </c>
      <c r="L27" s="16" t="str">
        <f t="shared" si="15"/>
        <v>нд</v>
      </c>
      <c r="M27" s="16" t="str">
        <f t="shared" si="15"/>
        <v>нд</v>
      </c>
      <c r="N27" s="16" t="str">
        <f t="shared" si="15"/>
        <v>нд</v>
      </c>
      <c r="O27" s="16" t="str">
        <f t="shared" si="15"/>
        <v>нд</v>
      </c>
      <c r="P27" s="16" t="str">
        <f t="shared" si="15"/>
        <v>нд</v>
      </c>
      <c r="Q27" s="16" t="str">
        <f t="shared" si="15"/>
        <v>нд</v>
      </c>
      <c r="R27" s="16" t="str">
        <f t="shared" si="15"/>
        <v>нд</v>
      </c>
      <c r="S27" s="17" t="str">
        <f t="shared" si="1"/>
        <v>нд</v>
      </c>
      <c r="T27" s="24" t="str">
        <f t="shared" si="2"/>
        <v>нд</v>
      </c>
      <c r="U27" s="17" t="str">
        <f t="shared" si="3"/>
        <v>нд</v>
      </c>
      <c r="V27" s="17" t="str">
        <f t="shared" si="4"/>
        <v>нд</v>
      </c>
      <c r="W27" s="17" t="str">
        <f t="shared" si="5"/>
        <v>нд</v>
      </c>
      <c r="X27" s="17" t="str">
        <f t="shared" si="6"/>
        <v>нд</v>
      </c>
      <c r="Y27" s="17" t="str">
        <f t="shared" si="7"/>
        <v>нд</v>
      </c>
      <c r="Z27" s="24" t="str">
        <f t="shared" si="8"/>
        <v>нд</v>
      </c>
      <c r="AA27" s="17" t="str">
        <f t="shared" si="9"/>
        <v>нд</v>
      </c>
      <c r="AB27" s="17" t="str">
        <f t="shared" si="10"/>
        <v>нд</v>
      </c>
      <c r="AC27" s="35" t="s">
        <v>28</v>
      </c>
    </row>
    <row r="28" spans="1:29" s="21" customFormat="1" ht="26.25" customHeight="1" x14ac:dyDescent="0.25">
      <c r="A28" s="26" t="s">
        <v>39</v>
      </c>
      <c r="B28" s="11" t="s">
        <v>95</v>
      </c>
      <c r="C28" s="28" t="s">
        <v>25</v>
      </c>
      <c r="D28" s="32">
        <f>SUM(D49,D75)</f>
        <v>85.617754972313236</v>
      </c>
      <c r="E28" s="46">
        <f t="shared" ref="E28:R28" si="16">SUM(E49,E75)</f>
        <v>335.1332026532603</v>
      </c>
      <c r="F28" s="32">
        <f t="shared" si="16"/>
        <v>0</v>
      </c>
      <c r="G28" s="32">
        <f t="shared" si="16"/>
        <v>85.617754972313236</v>
      </c>
      <c r="H28" s="32">
        <f t="shared" si="16"/>
        <v>25.662216823928439</v>
      </c>
      <c r="I28" s="32">
        <f t="shared" si="16"/>
        <v>0</v>
      </c>
      <c r="J28" s="32">
        <f t="shared" si="16"/>
        <v>0</v>
      </c>
      <c r="K28" s="32">
        <f t="shared" si="16"/>
        <v>25.662216823928439</v>
      </c>
      <c r="L28" s="32">
        <f t="shared" si="16"/>
        <v>0</v>
      </c>
      <c r="M28" s="32">
        <f t="shared" si="16"/>
        <v>25.988388450000006</v>
      </c>
      <c r="N28" s="32">
        <f t="shared" si="16"/>
        <v>0</v>
      </c>
      <c r="O28" s="32">
        <f t="shared" si="16"/>
        <v>0</v>
      </c>
      <c r="P28" s="32">
        <f t="shared" si="16"/>
        <v>25.988388450000006</v>
      </c>
      <c r="Q28" s="32">
        <f t="shared" si="16"/>
        <v>0</v>
      </c>
      <c r="R28" s="32">
        <f t="shared" si="16"/>
        <v>60.151785433268557</v>
      </c>
      <c r="S28" s="23">
        <f t="shared" si="1"/>
        <v>0.32617162607156658</v>
      </c>
      <c r="T28" s="20">
        <f t="shared" si="2"/>
        <v>1.2710189003135208</v>
      </c>
      <c r="U28" s="23">
        <f t="shared" si="3"/>
        <v>0</v>
      </c>
      <c r="V28" s="20">
        <f t="shared" si="4"/>
        <v>0</v>
      </c>
      <c r="W28" s="23">
        <f t="shared" si="5"/>
        <v>0</v>
      </c>
      <c r="X28" s="20">
        <f t="shared" si="6"/>
        <v>0</v>
      </c>
      <c r="Y28" s="23">
        <f t="shared" si="7"/>
        <v>0.32617162607156658</v>
      </c>
      <c r="Z28" s="20">
        <f t="shared" si="8"/>
        <v>1.2710189003135208</v>
      </c>
      <c r="AA28" s="23">
        <f t="shared" si="9"/>
        <v>0</v>
      </c>
      <c r="AB28" s="20">
        <f t="shared" si="10"/>
        <v>0</v>
      </c>
      <c r="AC28" s="30" t="s">
        <v>28</v>
      </c>
    </row>
    <row r="29" spans="1:29" s="36" customFormat="1" ht="35.25" customHeight="1" x14ac:dyDescent="0.25">
      <c r="A29" s="13" t="s">
        <v>40</v>
      </c>
      <c r="B29" s="14" t="s">
        <v>41</v>
      </c>
      <c r="C29" s="15" t="s">
        <v>25</v>
      </c>
      <c r="D29" s="9" t="s">
        <v>28</v>
      </c>
      <c r="E29" s="47" t="s">
        <v>28</v>
      </c>
      <c r="F29" s="10" t="s">
        <v>28</v>
      </c>
      <c r="G29" s="9" t="s">
        <v>28</v>
      </c>
      <c r="H29" s="9" t="s">
        <v>28</v>
      </c>
      <c r="I29" s="9" t="s">
        <v>28</v>
      </c>
      <c r="J29" s="9" t="s">
        <v>28</v>
      </c>
      <c r="K29" s="9" t="s">
        <v>28</v>
      </c>
      <c r="L29" s="9" t="s">
        <v>28</v>
      </c>
      <c r="M29" s="9" t="s">
        <v>28</v>
      </c>
      <c r="N29" s="9" t="s">
        <v>28</v>
      </c>
      <c r="O29" s="9" t="s">
        <v>28</v>
      </c>
      <c r="P29" s="9" t="s">
        <v>28</v>
      </c>
      <c r="Q29" s="9" t="s">
        <v>28</v>
      </c>
      <c r="R29" s="17" t="str">
        <f t="shared" si="11"/>
        <v>нд</v>
      </c>
      <c r="S29" s="17" t="str">
        <f t="shared" si="1"/>
        <v>нд</v>
      </c>
      <c r="T29" s="24" t="str">
        <f t="shared" si="2"/>
        <v>нд</v>
      </c>
      <c r="U29" s="17" t="str">
        <f t="shared" si="3"/>
        <v>нд</v>
      </c>
      <c r="V29" s="17" t="str">
        <f t="shared" si="4"/>
        <v>нд</v>
      </c>
      <c r="W29" s="17" t="str">
        <f t="shared" si="5"/>
        <v>нд</v>
      </c>
      <c r="X29" s="17" t="str">
        <f t="shared" si="6"/>
        <v>нд</v>
      </c>
      <c r="Y29" s="17" t="str">
        <f t="shared" si="7"/>
        <v>нд</v>
      </c>
      <c r="Z29" s="24" t="str">
        <f t="shared" si="8"/>
        <v>нд</v>
      </c>
      <c r="AA29" s="17" t="str">
        <f t="shared" si="9"/>
        <v>нд</v>
      </c>
      <c r="AB29" s="17" t="str">
        <f t="shared" si="10"/>
        <v>нд</v>
      </c>
      <c r="AC29" s="35" t="s">
        <v>28</v>
      </c>
    </row>
    <row r="30" spans="1:29" s="36" customFormat="1" ht="31.5" x14ac:dyDescent="0.25">
      <c r="A30" s="13" t="s">
        <v>42</v>
      </c>
      <c r="B30" s="14" t="s">
        <v>43</v>
      </c>
      <c r="C30" s="15" t="s">
        <v>25</v>
      </c>
      <c r="D30" s="9" t="s">
        <v>28</v>
      </c>
      <c r="E30" s="47" t="s">
        <v>28</v>
      </c>
      <c r="F30" s="10" t="s">
        <v>28</v>
      </c>
      <c r="G30" s="9" t="s">
        <v>28</v>
      </c>
      <c r="H30" s="9" t="s">
        <v>28</v>
      </c>
      <c r="I30" s="9" t="s">
        <v>28</v>
      </c>
      <c r="J30" s="9" t="s">
        <v>28</v>
      </c>
      <c r="K30" s="9" t="s">
        <v>28</v>
      </c>
      <c r="L30" s="9" t="s">
        <v>28</v>
      </c>
      <c r="M30" s="9" t="s">
        <v>28</v>
      </c>
      <c r="N30" s="9" t="s">
        <v>28</v>
      </c>
      <c r="O30" s="9" t="s">
        <v>28</v>
      </c>
      <c r="P30" s="9" t="s">
        <v>28</v>
      </c>
      <c r="Q30" s="9" t="s">
        <v>28</v>
      </c>
      <c r="R30" s="17" t="str">
        <f t="shared" si="11"/>
        <v>нд</v>
      </c>
      <c r="S30" s="17" t="str">
        <f t="shared" si="1"/>
        <v>нд</v>
      </c>
      <c r="T30" s="24" t="str">
        <f t="shared" si="2"/>
        <v>нд</v>
      </c>
      <c r="U30" s="17" t="str">
        <f t="shared" si="3"/>
        <v>нд</v>
      </c>
      <c r="V30" s="17" t="str">
        <f t="shared" si="4"/>
        <v>нд</v>
      </c>
      <c r="W30" s="17" t="str">
        <f t="shared" si="5"/>
        <v>нд</v>
      </c>
      <c r="X30" s="17" t="str">
        <f t="shared" si="6"/>
        <v>нд</v>
      </c>
      <c r="Y30" s="17" t="str">
        <f t="shared" si="7"/>
        <v>нд</v>
      </c>
      <c r="Z30" s="24" t="str">
        <f t="shared" si="8"/>
        <v>нд</v>
      </c>
      <c r="AA30" s="17" t="str">
        <f t="shared" si="9"/>
        <v>нд</v>
      </c>
      <c r="AB30" s="17" t="str">
        <f t="shared" si="10"/>
        <v>нд</v>
      </c>
      <c r="AC30" s="35" t="s">
        <v>28</v>
      </c>
    </row>
    <row r="31" spans="1:29" s="36" customFormat="1" ht="47.25" x14ac:dyDescent="0.25">
      <c r="A31" s="13" t="s">
        <v>96</v>
      </c>
      <c r="B31" s="14" t="s">
        <v>97</v>
      </c>
      <c r="C31" s="15" t="s">
        <v>25</v>
      </c>
      <c r="D31" s="9" t="s">
        <v>28</v>
      </c>
      <c r="E31" s="47" t="s">
        <v>28</v>
      </c>
      <c r="F31" s="10" t="s">
        <v>28</v>
      </c>
      <c r="G31" s="9" t="s">
        <v>28</v>
      </c>
      <c r="H31" s="9" t="s">
        <v>28</v>
      </c>
      <c r="I31" s="9" t="s">
        <v>28</v>
      </c>
      <c r="J31" s="9" t="s">
        <v>28</v>
      </c>
      <c r="K31" s="9" t="s">
        <v>28</v>
      </c>
      <c r="L31" s="9" t="s">
        <v>28</v>
      </c>
      <c r="M31" s="9" t="s">
        <v>28</v>
      </c>
      <c r="N31" s="9" t="s">
        <v>28</v>
      </c>
      <c r="O31" s="9" t="s">
        <v>28</v>
      </c>
      <c r="P31" s="9" t="s">
        <v>28</v>
      </c>
      <c r="Q31" s="9" t="s">
        <v>28</v>
      </c>
      <c r="R31" s="17" t="str">
        <f t="shared" si="11"/>
        <v>нд</v>
      </c>
      <c r="S31" s="17" t="str">
        <f t="shared" si="1"/>
        <v>нд</v>
      </c>
      <c r="T31" s="24" t="str">
        <f t="shared" si="2"/>
        <v>нд</v>
      </c>
      <c r="U31" s="17" t="str">
        <f t="shared" si="3"/>
        <v>нд</v>
      </c>
      <c r="V31" s="17" t="str">
        <f t="shared" si="4"/>
        <v>нд</v>
      </c>
      <c r="W31" s="17" t="str">
        <f t="shared" si="5"/>
        <v>нд</v>
      </c>
      <c r="X31" s="17" t="str">
        <f t="shared" si="6"/>
        <v>нд</v>
      </c>
      <c r="Y31" s="17" t="str">
        <f t="shared" si="7"/>
        <v>нд</v>
      </c>
      <c r="Z31" s="24" t="str">
        <f t="shared" si="8"/>
        <v>нд</v>
      </c>
      <c r="AA31" s="17" t="str">
        <f t="shared" si="9"/>
        <v>нд</v>
      </c>
      <c r="AB31" s="17" t="str">
        <f t="shared" si="10"/>
        <v>нд</v>
      </c>
      <c r="AC31" s="35" t="s">
        <v>28</v>
      </c>
    </row>
    <row r="32" spans="1:29" s="36" customFormat="1" ht="47.25" x14ac:dyDescent="0.25">
      <c r="A32" s="13" t="s">
        <v>98</v>
      </c>
      <c r="B32" s="14" t="s">
        <v>99</v>
      </c>
      <c r="C32" s="15" t="s">
        <v>25</v>
      </c>
      <c r="D32" s="9" t="s">
        <v>28</v>
      </c>
      <c r="E32" s="47" t="s">
        <v>28</v>
      </c>
      <c r="F32" s="10" t="s">
        <v>28</v>
      </c>
      <c r="G32" s="9" t="s">
        <v>28</v>
      </c>
      <c r="H32" s="9" t="s">
        <v>28</v>
      </c>
      <c r="I32" s="9" t="s">
        <v>28</v>
      </c>
      <c r="J32" s="9" t="s">
        <v>28</v>
      </c>
      <c r="K32" s="9" t="s">
        <v>28</v>
      </c>
      <c r="L32" s="9" t="s">
        <v>28</v>
      </c>
      <c r="M32" s="9" t="s">
        <v>28</v>
      </c>
      <c r="N32" s="9" t="s">
        <v>28</v>
      </c>
      <c r="O32" s="9" t="s">
        <v>28</v>
      </c>
      <c r="P32" s="9" t="s">
        <v>28</v>
      </c>
      <c r="Q32" s="9" t="s">
        <v>28</v>
      </c>
      <c r="R32" s="17" t="str">
        <f t="shared" si="11"/>
        <v>нд</v>
      </c>
      <c r="S32" s="17" t="str">
        <f t="shared" si="1"/>
        <v>нд</v>
      </c>
      <c r="T32" s="24" t="str">
        <f t="shared" si="2"/>
        <v>нд</v>
      </c>
      <c r="U32" s="17" t="str">
        <f t="shared" si="3"/>
        <v>нд</v>
      </c>
      <c r="V32" s="17" t="str">
        <f t="shared" si="4"/>
        <v>нд</v>
      </c>
      <c r="W32" s="17" t="str">
        <f t="shared" si="5"/>
        <v>нд</v>
      </c>
      <c r="X32" s="17" t="str">
        <f t="shared" si="6"/>
        <v>нд</v>
      </c>
      <c r="Y32" s="17" t="str">
        <f t="shared" si="7"/>
        <v>нд</v>
      </c>
      <c r="Z32" s="24" t="str">
        <f t="shared" si="8"/>
        <v>нд</v>
      </c>
      <c r="AA32" s="17" t="str">
        <f t="shared" si="9"/>
        <v>нд</v>
      </c>
      <c r="AB32" s="17" t="str">
        <f t="shared" si="10"/>
        <v>нд</v>
      </c>
      <c r="AC32" s="35" t="s">
        <v>28</v>
      </c>
    </row>
    <row r="33" spans="1:29" s="36" customFormat="1" ht="31.5" x14ac:dyDescent="0.25">
      <c r="A33" s="13" t="s">
        <v>100</v>
      </c>
      <c r="B33" s="14" t="s">
        <v>101</v>
      </c>
      <c r="C33" s="15" t="s">
        <v>25</v>
      </c>
      <c r="D33" s="9" t="s">
        <v>28</v>
      </c>
      <c r="E33" s="47" t="s">
        <v>28</v>
      </c>
      <c r="F33" s="10" t="s">
        <v>28</v>
      </c>
      <c r="G33" s="9" t="s">
        <v>28</v>
      </c>
      <c r="H33" s="9" t="s">
        <v>28</v>
      </c>
      <c r="I33" s="9" t="s">
        <v>28</v>
      </c>
      <c r="J33" s="9" t="s">
        <v>28</v>
      </c>
      <c r="K33" s="9" t="s">
        <v>28</v>
      </c>
      <c r="L33" s="9" t="s">
        <v>28</v>
      </c>
      <c r="M33" s="9" t="s">
        <v>28</v>
      </c>
      <c r="N33" s="9" t="s">
        <v>28</v>
      </c>
      <c r="O33" s="9" t="s">
        <v>28</v>
      </c>
      <c r="P33" s="9" t="s">
        <v>28</v>
      </c>
      <c r="Q33" s="9" t="s">
        <v>28</v>
      </c>
      <c r="R33" s="17" t="str">
        <f t="shared" si="11"/>
        <v>нд</v>
      </c>
      <c r="S33" s="17" t="str">
        <f t="shared" si="1"/>
        <v>нд</v>
      </c>
      <c r="T33" s="24" t="str">
        <f t="shared" si="2"/>
        <v>нд</v>
      </c>
      <c r="U33" s="17" t="str">
        <f t="shared" si="3"/>
        <v>нд</v>
      </c>
      <c r="V33" s="17" t="str">
        <f t="shared" si="4"/>
        <v>нд</v>
      </c>
      <c r="W33" s="17" t="str">
        <f t="shared" si="5"/>
        <v>нд</v>
      </c>
      <c r="X33" s="17" t="str">
        <f t="shared" si="6"/>
        <v>нд</v>
      </c>
      <c r="Y33" s="17" t="str">
        <f t="shared" si="7"/>
        <v>нд</v>
      </c>
      <c r="Z33" s="24" t="str">
        <f t="shared" si="8"/>
        <v>нд</v>
      </c>
      <c r="AA33" s="17" t="str">
        <f t="shared" si="9"/>
        <v>нд</v>
      </c>
      <c r="AB33" s="17" t="str">
        <f t="shared" si="10"/>
        <v>нд</v>
      </c>
      <c r="AC33" s="35" t="s">
        <v>28</v>
      </c>
    </row>
    <row r="34" spans="1:29" s="36" customFormat="1" ht="31.5" x14ac:dyDescent="0.25">
      <c r="A34" s="13" t="s">
        <v>44</v>
      </c>
      <c r="B34" s="14" t="s">
        <v>45</v>
      </c>
      <c r="C34" s="15" t="s">
        <v>25</v>
      </c>
      <c r="D34" s="9" t="s">
        <v>28</v>
      </c>
      <c r="E34" s="47" t="s">
        <v>28</v>
      </c>
      <c r="F34" s="10" t="s">
        <v>28</v>
      </c>
      <c r="G34" s="9" t="s">
        <v>28</v>
      </c>
      <c r="H34" s="9" t="s">
        <v>28</v>
      </c>
      <c r="I34" s="9" t="s">
        <v>28</v>
      </c>
      <c r="J34" s="9" t="s">
        <v>28</v>
      </c>
      <c r="K34" s="9" t="s">
        <v>28</v>
      </c>
      <c r="L34" s="9" t="s">
        <v>28</v>
      </c>
      <c r="M34" s="9" t="s">
        <v>28</v>
      </c>
      <c r="N34" s="9" t="s">
        <v>28</v>
      </c>
      <c r="O34" s="9" t="s">
        <v>28</v>
      </c>
      <c r="P34" s="9" t="s">
        <v>28</v>
      </c>
      <c r="Q34" s="9" t="s">
        <v>28</v>
      </c>
      <c r="R34" s="17" t="str">
        <f t="shared" si="11"/>
        <v>нд</v>
      </c>
      <c r="S34" s="17" t="str">
        <f t="shared" si="1"/>
        <v>нд</v>
      </c>
      <c r="T34" s="24" t="str">
        <f t="shared" si="2"/>
        <v>нд</v>
      </c>
      <c r="U34" s="17" t="str">
        <f t="shared" si="3"/>
        <v>нд</v>
      </c>
      <c r="V34" s="17" t="str">
        <f t="shared" si="4"/>
        <v>нд</v>
      </c>
      <c r="W34" s="17" t="str">
        <f t="shared" si="5"/>
        <v>нд</v>
      </c>
      <c r="X34" s="17" t="str">
        <f t="shared" si="6"/>
        <v>нд</v>
      </c>
      <c r="Y34" s="17" t="str">
        <f t="shared" si="7"/>
        <v>нд</v>
      </c>
      <c r="Z34" s="24" t="str">
        <f t="shared" si="8"/>
        <v>нд</v>
      </c>
      <c r="AA34" s="17" t="str">
        <f t="shared" si="9"/>
        <v>нд</v>
      </c>
      <c r="AB34" s="17" t="str">
        <f t="shared" si="10"/>
        <v>нд</v>
      </c>
      <c r="AC34" s="35" t="s">
        <v>28</v>
      </c>
    </row>
    <row r="35" spans="1:29" s="36" customFormat="1" ht="47.25" x14ac:dyDescent="0.25">
      <c r="A35" s="13" t="s">
        <v>46</v>
      </c>
      <c r="B35" s="14" t="s">
        <v>47</v>
      </c>
      <c r="C35" s="15" t="s">
        <v>25</v>
      </c>
      <c r="D35" s="9" t="s">
        <v>28</v>
      </c>
      <c r="E35" s="47" t="s">
        <v>28</v>
      </c>
      <c r="F35" s="10" t="s">
        <v>28</v>
      </c>
      <c r="G35" s="9" t="s">
        <v>28</v>
      </c>
      <c r="H35" s="9" t="s">
        <v>28</v>
      </c>
      <c r="I35" s="9" t="s">
        <v>28</v>
      </c>
      <c r="J35" s="9" t="s">
        <v>28</v>
      </c>
      <c r="K35" s="9" t="s">
        <v>28</v>
      </c>
      <c r="L35" s="9" t="s">
        <v>28</v>
      </c>
      <c r="M35" s="9" t="s">
        <v>28</v>
      </c>
      <c r="N35" s="9" t="s">
        <v>28</v>
      </c>
      <c r="O35" s="9" t="s">
        <v>28</v>
      </c>
      <c r="P35" s="9" t="s">
        <v>28</v>
      </c>
      <c r="Q35" s="9" t="s">
        <v>28</v>
      </c>
      <c r="R35" s="17" t="str">
        <f t="shared" si="11"/>
        <v>нд</v>
      </c>
      <c r="S35" s="17" t="str">
        <f t="shared" si="1"/>
        <v>нд</v>
      </c>
      <c r="T35" s="24" t="str">
        <f t="shared" si="2"/>
        <v>нд</v>
      </c>
      <c r="U35" s="17" t="str">
        <f t="shared" si="3"/>
        <v>нд</v>
      </c>
      <c r="V35" s="17" t="str">
        <f t="shared" si="4"/>
        <v>нд</v>
      </c>
      <c r="W35" s="17" t="str">
        <f t="shared" si="5"/>
        <v>нд</v>
      </c>
      <c r="X35" s="17" t="str">
        <f t="shared" si="6"/>
        <v>нд</v>
      </c>
      <c r="Y35" s="17" t="str">
        <f t="shared" si="7"/>
        <v>нд</v>
      </c>
      <c r="Z35" s="24" t="str">
        <f t="shared" si="8"/>
        <v>нд</v>
      </c>
      <c r="AA35" s="17" t="str">
        <f t="shared" si="9"/>
        <v>нд</v>
      </c>
      <c r="AB35" s="17" t="str">
        <f t="shared" si="10"/>
        <v>нд</v>
      </c>
      <c r="AC35" s="35" t="s">
        <v>28</v>
      </c>
    </row>
    <row r="36" spans="1:29" s="36" customFormat="1" ht="31.5" x14ac:dyDescent="0.25">
      <c r="A36" s="13" t="s">
        <v>48</v>
      </c>
      <c r="B36" s="14" t="s">
        <v>49</v>
      </c>
      <c r="C36" s="15" t="s">
        <v>25</v>
      </c>
      <c r="D36" s="9" t="s">
        <v>28</v>
      </c>
      <c r="E36" s="47" t="s">
        <v>28</v>
      </c>
      <c r="F36" s="10" t="s">
        <v>28</v>
      </c>
      <c r="G36" s="9" t="s">
        <v>28</v>
      </c>
      <c r="H36" s="9" t="s">
        <v>28</v>
      </c>
      <c r="I36" s="9" t="s">
        <v>28</v>
      </c>
      <c r="J36" s="9" t="s">
        <v>28</v>
      </c>
      <c r="K36" s="9" t="s">
        <v>28</v>
      </c>
      <c r="L36" s="9" t="s">
        <v>28</v>
      </c>
      <c r="M36" s="9" t="s">
        <v>28</v>
      </c>
      <c r="N36" s="9" t="s">
        <v>28</v>
      </c>
      <c r="O36" s="9" t="s">
        <v>28</v>
      </c>
      <c r="P36" s="9" t="s">
        <v>28</v>
      </c>
      <c r="Q36" s="9" t="s">
        <v>28</v>
      </c>
      <c r="R36" s="17" t="str">
        <f t="shared" si="11"/>
        <v>нд</v>
      </c>
      <c r="S36" s="17" t="str">
        <f t="shared" si="1"/>
        <v>нд</v>
      </c>
      <c r="T36" s="24" t="str">
        <f t="shared" si="2"/>
        <v>нд</v>
      </c>
      <c r="U36" s="17" t="str">
        <f t="shared" si="3"/>
        <v>нд</v>
      </c>
      <c r="V36" s="17" t="str">
        <f t="shared" si="4"/>
        <v>нд</v>
      </c>
      <c r="W36" s="17" t="str">
        <f t="shared" si="5"/>
        <v>нд</v>
      </c>
      <c r="X36" s="17" t="str">
        <f t="shared" si="6"/>
        <v>нд</v>
      </c>
      <c r="Y36" s="17" t="str">
        <f t="shared" si="7"/>
        <v>нд</v>
      </c>
      <c r="Z36" s="24" t="str">
        <f t="shared" si="8"/>
        <v>нд</v>
      </c>
      <c r="AA36" s="17" t="str">
        <f t="shared" si="9"/>
        <v>нд</v>
      </c>
      <c r="AB36" s="17" t="str">
        <f t="shared" si="10"/>
        <v>нд</v>
      </c>
      <c r="AC36" s="35" t="s">
        <v>28</v>
      </c>
    </row>
    <row r="37" spans="1:29" s="36" customFormat="1" ht="31.5" x14ac:dyDescent="0.25">
      <c r="A37" s="13" t="s">
        <v>50</v>
      </c>
      <c r="B37" s="14" t="s">
        <v>102</v>
      </c>
      <c r="C37" s="15" t="s">
        <v>25</v>
      </c>
      <c r="D37" s="9" t="s">
        <v>28</v>
      </c>
      <c r="E37" s="47" t="s">
        <v>28</v>
      </c>
      <c r="F37" s="10" t="s">
        <v>28</v>
      </c>
      <c r="G37" s="9" t="s">
        <v>28</v>
      </c>
      <c r="H37" s="9" t="s">
        <v>28</v>
      </c>
      <c r="I37" s="9" t="s">
        <v>28</v>
      </c>
      <c r="J37" s="9" t="s">
        <v>28</v>
      </c>
      <c r="K37" s="9" t="s">
        <v>28</v>
      </c>
      <c r="L37" s="9" t="s">
        <v>28</v>
      </c>
      <c r="M37" s="9" t="s">
        <v>28</v>
      </c>
      <c r="N37" s="9" t="s">
        <v>28</v>
      </c>
      <c r="O37" s="9" t="s">
        <v>28</v>
      </c>
      <c r="P37" s="9" t="s">
        <v>28</v>
      </c>
      <c r="Q37" s="9" t="s">
        <v>28</v>
      </c>
      <c r="R37" s="17" t="str">
        <f t="shared" si="11"/>
        <v>нд</v>
      </c>
      <c r="S37" s="17" t="str">
        <f t="shared" si="1"/>
        <v>нд</v>
      </c>
      <c r="T37" s="24" t="str">
        <f t="shared" si="2"/>
        <v>нд</v>
      </c>
      <c r="U37" s="17" t="str">
        <f t="shared" si="3"/>
        <v>нд</v>
      </c>
      <c r="V37" s="17" t="str">
        <f t="shared" si="4"/>
        <v>нд</v>
      </c>
      <c r="W37" s="17" t="str">
        <f t="shared" si="5"/>
        <v>нд</v>
      </c>
      <c r="X37" s="17" t="str">
        <f t="shared" si="6"/>
        <v>нд</v>
      </c>
      <c r="Y37" s="17" t="str">
        <f t="shared" si="7"/>
        <v>нд</v>
      </c>
      <c r="Z37" s="24" t="str">
        <f t="shared" si="8"/>
        <v>нд</v>
      </c>
      <c r="AA37" s="17" t="str">
        <f t="shared" si="9"/>
        <v>нд</v>
      </c>
      <c r="AB37" s="17" t="str">
        <f t="shared" si="10"/>
        <v>нд</v>
      </c>
      <c r="AC37" s="35" t="s">
        <v>28</v>
      </c>
    </row>
    <row r="38" spans="1:29" s="36" customFormat="1" ht="31.5" x14ac:dyDescent="0.25">
      <c r="A38" s="13" t="s">
        <v>51</v>
      </c>
      <c r="B38" s="14" t="s">
        <v>52</v>
      </c>
      <c r="C38" s="15" t="s">
        <v>25</v>
      </c>
      <c r="D38" s="9" t="s">
        <v>28</v>
      </c>
      <c r="E38" s="47" t="s">
        <v>28</v>
      </c>
      <c r="F38" s="10" t="s">
        <v>28</v>
      </c>
      <c r="G38" s="9" t="s">
        <v>28</v>
      </c>
      <c r="H38" s="9" t="s">
        <v>28</v>
      </c>
      <c r="I38" s="9" t="s">
        <v>28</v>
      </c>
      <c r="J38" s="9" t="s">
        <v>28</v>
      </c>
      <c r="K38" s="9" t="s">
        <v>28</v>
      </c>
      <c r="L38" s="9" t="s">
        <v>28</v>
      </c>
      <c r="M38" s="9" t="s">
        <v>28</v>
      </c>
      <c r="N38" s="9" t="s">
        <v>28</v>
      </c>
      <c r="O38" s="9" t="s">
        <v>28</v>
      </c>
      <c r="P38" s="9" t="s">
        <v>28</v>
      </c>
      <c r="Q38" s="9" t="s">
        <v>28</v>
      </c>
      <c r="R38" s="17" t="str">
        <f t="shared" si="11"/>
        <v>нд</v>
      </c>
      <c r="S38" s="17" t="str">
        <f t="shared" si="1"/>
        <v>нд</v>
      </c>
      <c r="T38" s="24" t="str">
        <f t="shared" si="2"/>
        <v>нд</v>
      </c>
      <c r="U38" s="17" t="str">
        <f t="shared" si="3"/>
        <v>нд</v>
      </c>
      <c r="V38" s="17" t="str">
        <f t="shared" si="4"/>
        <v>нд</v>
      </c>
      <c r="W38" s="17" t="str">
        <f t="shared" si="5"/>
        <v>нд</v>
      </c>
      <c r="X38" s="17" t="str">
        <f t="shared" si="6"/>
        <v>нд</v>
      </c>
      <c r="Y38" s="17" t="str">
        <f t="shared" si="7"/>
        <v>нд</v>
      </c>
      <c r="Z38" s="24" t="str">
        <f t="shared" si="8"/>
        <v>нд</v>
      </c>
      <c r="AA38" s="17" t="str">
        <f t="shared" si="9"/>
        <v>нд</v>
      </c>
      <c r="AB38" s="17" t="str">
        <f t="shared" si="10"/>
        <v>нд</v>
      </c>
      <c r="AC38" s="35" t="s">
        <v>28</v>
      </c>
    </row>
    <row r="39" spans="1:29" s="36" customFormat="1" ht="78.75" x14ac:dyDescent="0.25">
      <c r="A39" s="13" t="s">
        <v>51</v>
      </c>
      <c r="B39" s="14" t="s">
        <v>53</v>
      </c>
      <c r="C39" s="15" t="s">
        <v>25</v>
      </c>
      <c r="D39" s="9" t="s">
        <v>28</v>
      </c>
      <c r="E39" s="47" t="s">
        <v>28</v>
      </c>
      <c r="F39" s="10" t="s">
        <v>28</v>
      </c>
      <c r="G39" s="9" t="s">
        <v>28</v>
      </c>
      <c r="H39" s="9" t="s">
        <v>28</v>
      </c>
      <c r="I39" s="9" t="s">
        <v>28</v>
      </c>
      <c r="J39" s="9" t="s">
        <v>28</v>
      </c>
      <c r="K39" s="9" t="s">
        <v>28</v>
      </c>
      <c r="L39" s="9" t="s">
        <v>28</v>
      </c>
      <c r="M39" s="9" t="s">
        <v>28</v>
      </c>
      <c r="N39" s="9" t="s">
        <v>28</v>
      </c>
      <c r="O39" s="9" t="s">
        <v>28</v>
      </c>
      <c r="P39" s="9" t="s">
        <v>28</v>
      </c>
      <c r="Q39" s="9" t="s">
        <v>28</v>
      </c>
      <c r="R39" s="17" t="str">
        <f t="shared" si="11"/>
        <v>нд</v>
      </c>
      <c r="S39" s="17" t="str">
        <f t="shared" si="1"/>
        <v>нд</v>
      </c>
      <c r="T39" s="24" t="str">
        <f t="shared" si="2"/>
        <v>нд</v>
      </c>
      <c r="U39" s="17" t="str">
        <f t="shared" si="3"/>
        <v>нд</v>
      </c>
      <c r="V39" s="17" t="str">
        <f t="shared" si="4"/>
        <v>нд</v>
      </c>
      <c r="W39" s="17" t="str">
        <f t="shared" si="5"/>
        <v>нд</v>
      </c>
      <c r="X39" s="17" t="str">
        <f t="shared" si="6"/>
        <v>нд</v>
      </c>
      <c r="Y39" s="17" t="str">
        <f t="shared" si="7"/>
        <v>нд</v>
      </c>
      <c r="Z39" s="24" t="str">
        <f t="shared" si="8"/>
        <v>нд</v>
      </c>
      <c r="AA39" s="17" t="str">
        <f t="shared" si="9"/>
        <v>нд</v>
      </c>
      <c r="AB39" s="17" t="str">
        <f t="shared" si="10"/>
        <v>нд</v>
      </c>
      <c r="AC39" s="35" t="s">
        <v>28</v>
      </c>
    </row>
    <row r="40" spans="1:29" s="36" customFormat="1" ht="63" x14ac:dyDescent="0.25">
      <c r="A40" s="13" t="s">
        <v>51</v>
      </c>
      <c r="B40" s="14" t="s">
        <v>54</v>
      </c>
      <c r="C40" s="15" t="s">
        <v>25</v>
      </c>
      <c r="D40" s="9" t="s">
        <v>28</v>
      </c>
      <c r="E40" s="47" t="s">
        <v>28</v>
      </c>
      <c r="F40" s="10" t="s">
        <v>28</v>
      </c>
      <c r="G40" s="9" t="s">
        <v>28</v>
      </c>
      <c r="H40" s="9" t="s">
        <v>28</v>
      </c>
      <c r="I40" s="9" t="s">
        <v>28</v>
      </c>
      <c r="J40" s="9" t="s">
        <v>28</v>
      </c>
      <c r="K40" s="9" t="s">
        <v>28</v>
      </c>
      <c r="L40" s="9" t="s">
        <v>28</v>
      </c>
      <c r="M40" s="9" t="s">
        <v>28</v>
      </c>
      <c r="N40" s="9" t="s">
        <v>28</v>
      </c>
      <c r="O40" s="9" t="s">
        <v>28</v>
      </c>
      <c r="P40" s="9" t="s">
        <v>28</v>
      </c>
      <c r="Q40" s="9" t="s">
        <v>28</v>
      </c>
      <c r="R40" s="17" t="str">
        <f t="shared" si="11"/>
        <v>нд</v>
      </c>
      <c r="S40" s="17" t="str">
        <f t="shared" si="1"/>
        <v>нд</v>
      </c>
      <c r="T40" s="24" t="str">
        <f t="shared" si="2"/>
        <v>нд</v>
      </c>
      <c r="U40" s="17" t="str">
        <f t="shared" si="3"/>
        <v>нд</v>
      </c>
      <c r="V40" s="17" t="str">
        <f t="shared" si="4"/>
        <v>нд</v>
      </c>
      <c r="W40" s="17" t="str">
        <f t="shared" si="5"/>
        <v>нд</v>
      </c>
      <c r="X40" s="17" t="str">
        <f t="shared" si="6"/>
        <v>нд</v>
      </c>
      <c r="Y40" s="17" t="str">
        <f t="shared" si="7"/>
        <v>нд</v>
      </c>
      <c r="Z40" s="24" t="str">
        <f t="shared" si="8"/>
        <v>нд</v>
      </c>
      <c r="AA40" s="17" t="str">
        <f t="shared" si="9"/>
        <v>нд</v>
      </c>
      <c r="AB40" s="17" t="str">
        <f t="shared" si="10"/>
        <v>нд</v>
      </c>
      <c r="AC40" s="35" t="s">
        <v>28</v>
      </c>
    </row>
    <row r="41" spans="1:29" s="36" customFormat="1" ht="63" x14ac:dyDescent="0.25">
      <c r="A41" s="13" t="s">
        <v>51</v>
      </c>
      <c r="B41" s="14" t="s">
        <v>103</v>
      </c>
      <c r="C41" s="15" t="s">
        <v>25</v>
      </c>
      <c r="D41" s="9" t="s">
        <v>28</v>
      </c>
      <c r="E41" s="47" t="s">
        <v>28</v>
      </c>
      <c r="F41" s="10" t="s">
        <v>28</v>
      </c>
      <c r="G41" s="9" t="s">
        <v>28</v>
      </c>
      <c r="H41" s="9" t="s">
        <v>28</v>
      </c>
      <c r="I41" s="9" t="s">
        <v>28</v>
      </c>
      <c r="J41" s="9" t="s">
        <v>28</v>
      </c>
      <c r="K41" s="9" t="s">
        <v>28</v>
      </c>
      <c r="L41" s="9" t="s">
        <v>28</v>
      </c>
      <c r="M41" s="9" t="s">
        <v>28</v>
      </c>
      <c r="N41" s="9" t="s">
        <v>28</v>
      </c>
      <c r="O41" s="9" t="s">
        <v>28</v>
      </c>
      <c r="P41" s="9" t="s">
        <v>28</v>
      </c>
      <c r="Q41" s="9" t="s">
        <v>28</v>
      </c>
      <c r="R41" s="17" t="str">
        <f t="shared" si="11"/>
        <v>нд</v>
      </c>
      <c r="S41" s="17" t="str">
        <f t="shared" si="1"/>
        <v>нд</v>
      </c>
      <c r="T41" s="24" t="str">
        <f t="shared" si="2"/>
        <v>нд</v>
      </c>
      <c r="U41" s="17" t="str">
        <f t="shared" si="3"/>
        <v>нд</v>
      </c>
      <c r="V41" s="17" t="str">
        <f t="shared" si="4"/>
        <v>нд</v>
      </c>
      <c r="W41" s="17" t="str">
        <f t="shared" si="5"/>
        <v>нд</v>
      </c>
      <c r="X41" s="17" t="str">
        <f t="shared" si="6"/>
        <v>нд</v>
      </c>
      <c r="Y41" s="17" t="str">
        <f t="shared" si="7"/>
        <v>нд</v>
      </c>
      <c r="Z41" s="24" t="str">
        <f t="shared" si="8"/>
        <v>нд</v>
      </c>
      <c r="AA41" s="17" t="str">
        <f t="shared" si="9"/>
        <v>нд</v>
      </c>
      <c r="AB41" s="17" t="str">
        <f t="shared" si="10"/>
        <v>нд</v>
      </c>
      <c r="AC41" s="35" t="s">
        <v>28</v>
      </c>
    </row>
    <row r="42" spans="1:29" s="36" customFormat="1" ht="31.5" x14ac:dyDescent="0.25">
      <c r="A42" s="13" t="s">
        <v>56</v>
      </c>
      <c r="B42" s="14" t="s">
        <v>52</v>
      </c>
      <c r="C42" s="15" t="s">
        <v>25</v>
      </c>
      <c r="D42" s="9" t="s">
        <v>28</v>
      </c>
      <c r="E42" s="47" t="s">
        <v>28</v>
      </c>
      <c r="F42" s="10" t="s">
        <v>28</v>
      </c>
      <c r="G42" s="9" t="s">
        <v>28</v>
      </c>
      <c r="H42" s="9" t="s">
        <v>28</v>
      </c>
      <c r="I42" s="9" t="s">
        <v>28</v>
      </c>
      <c r="J42" s="9" t="s">
        <v>28</v>
      </c>
      <c r="K42" s="9" t="s">
        <v>28</v>
      </c>
      <c r="L42" s="9" t="s">
        <v>28</v>
      </c>
      <c r="M42" s="9" t="s">
        <v>28</v>
      </c>
      <c r="N42" s="9" t="s">
        <v>28</v>
      </c>
      <c r="O42" s="9" t="s">
        <v>28</v>
      </c>
      <c r="P42" s="9" t="s">
        <v>28</v>
      </c>
      <c r="Q42" s="9" t="s">
        <v>28</v>
      </c>
      <c r="R42" s="17" t="str">
        <f t="shared" si="11"/>
        <v>нд</v>
      </c>
      <c r="S42" s="17" t="str">
        <f t="shared" si="1"/>
        <v>нд</v>
      </c>
      <c r="T42" s="24" t="str">
        <f t="shared" si="2"/>
        <v>нд</v>
      </c>
      <c r="U42" s="17" t="str">
        <f t="shared" si="3"/>
        <v>нд</v>
      </c>
      <c r="V42" s="17" t="str">
        <f t="shared" si="4"/>
        <v>нд</v>
      </c>
      <c r="W42" s="17" t="str">
        <f t="shared" si="5"/>
        <v>нд</v>
      </c>
      <c r="X42" s="17" t="str">
        <f t="shared" si="6"/>
        <v>нд</v>
      </c>
      <c r="Y42" s="17" t="str">
        <f t="shared" si="7"/>
        <v>нд</v>
      </c>
      <c r="Z42" s="24" t="str">
        <f t="shared" si="8"/>
        <v>нд</v>
      </c>
      <c r="AA42" s="17" t="str">
        <f t="shared" si="9"/>
        <v>нд</v>
      </c>
      <c r="AB42" s="17" t="str">
        <f t="shared" si="10"/>
        <v>нд</v>
      </c>
      <c r="AC42" s="35" t="s">
        <v>28</v>
      </c>
    </row>
    <row r="43" spans="1:29" s="36" customFormat="1" ht="78.75" x14ac:dyDescent="0.25">
      <c r="A43" s="13" t="s">
        <v>56</v>
      </c>
      <c r="B43" s="14" t="s">
        <v>53</v>
      </c>
      <c r="C43" s="15" t="s">
        <v>25</v>
      </c>
      <c r="D43" s="9" t="s">
        <v>28</v>
      </c>
      <c r="E43" s="47" t="s">
        <v>28</v>
      </c>
      <c r="F43" s="10" t="s">
        <v>28</v>
      </c>
      <c r="G43" s="9" t="s">
        <v>28</v>
      </c>
      <c r="H43" s="9" t="s">
        <v>28</v>
      </c>
      <c r="I43" s="9" t="s">
        <v>28</v>
      </c>
      <c r="J43" s="9" t="s">
        <v>28</v>
      </c>
      <c r="K43" s="9" t="s">
        <v>28</v>
      </c>
      <c r="L43" s="9" t="s">
        <v>28</v>
      </c>
      <c r="M43" s="9" t="s">
        <v>28</v>
      </c>
      <c r="N43" s="9" t="s">
        <v>28</v>
      </c>
      <c r="O43" s="9" t="s">
        <v>28</v>
      </c>
      <c r="P43" s="9" t="s">
        <v>28</v>
      </c>
      <c r="Q43" s="9" t="s">
        <v>28</v>
      </c>
      <c r="R43" s="17" t="str">
        <f t="shared" si="11"/>
        <v>нд</v>
      </c>
      <c r="S43" s="17" t="str">
        <f t="shared" si="1"/>
        <v>нд</v>
      </c>
      <c r="T43" s="24" t="str">
        <f t="shared" si="2"/>
        <v>нд</v>
      </c>
      <c r="U43" s="17" t="str">
        <f t="shared" si="3"/>
        <v>нд</v>
      </c>
      <c r="V43" s="17" t="str">
        <f t="shared" si="4"/>
        <v>нд</v>
      </c>
      <c r="W43" s="17" t="str">
        <f t="shared" si="5"/>
        <v>нд</v>
      </c>
      <c r="X43" s="17" t="str">
        <f t="shared" si="6"/>
        <v>нд</v>
      </c>
      <c r="Y43" s="17" t="str">
        <f t="shared" si="7"/>
        <v>нд</v>
      </c>
      <c r="Z43" s="24" t="str">
        <f t="shared" si="8"/>
        <v>нд</v>
      </c>
      <c r="AA43" s="17" t="str">
        <f t="shared" si="9"/>
        <v>нд</v>
      </c>
      <c r="AB43" s="17" t="str">
        <f t="shared" si="10"/>
        <v>нд</v>
      </c>
      <c r="AC43" s="35" t="s">
        <v>28</v>
      </c>
    </row>
    <row r="44" spans="1:29" s="36" customFormat="1" ht="63" x14ac:dyDescent="0.25">
      <c r="A44" s="13" t="s">
        <v>56</v>
      </c>
      <c r="B44" s="14" t="s">
        <v>54</v>
      </c>
      <c r="C44" s="15" t="s">
        <v>25</v>
      </c>
      <c r="D44" s="9" t="s">
        <v>28</v>
      </c>
      <c r="E44" s="47" t="s">
        <v>28</v>
      </c>
      <c r="F44" s="10" t="s">
        <v>28</v>
      </c>
      <c r="G44" s="9" t="s">
        <v>28</v>
      </c>
      <c r="H44" s="9" t="s">
        <v>28</v>
      </c>
      <c r="I44" s="9" t="s">
        <v>28</v>
      </c>
      <c r="J44" s="9" t="s">
        <v>28</v>
      </c>
      <c r="K44" s="9" t="s">
        <v>28</v>
      </c>
      <c r="L44" s="9" t="s">
        <v>28</v>
      </c>
      <c r="M44" s="9" t="s">
        <v>28</v>
      </c>
      <c r="N44" s="9" t="s">
        <v>28</v>
      </c>
      <c r="O44" s="9" t="s">
        <v>28</v>
      </c>
      <c r="P44" s="9" t="s">
        <v>28</v>
      </c>
      <c r="Q44" s="9" t="s">
        <v>28</v>
      </c>
      <c r="R44" s="17" t="str">
        <f t="shared" si="11"/>
        <v>нд</v>
      </c>
      <c r="S44" s="17" t="str">
        <f t="shared" si="1"/>
        <v>нд</v>
      </c>
      <c r="T44" s="24" t="str">
        <f t="shared" si="2"/>
        <v>нд</v>
      </c>
      <c r="U44" s="17" t="str">
        <f t="shared" si="3"/>
        <v>нд</v>
      </c>
      <c r="V44" s="17" t="str">
        <f t="shared" si="4"/>
        <v>нд</v>
      </c>
      <c r="W44" s="17" t="str">
        <f t="shared" si="5"/>
        <v>нд</v>
      </c>
      <c r="X44" s="17" t="str">
        <f t="shared" si="6"/>
        <v>нд</v>
      </c>
      <c r="Y44" s="17" t="str">
        <f t="shared" si="7"/>
        <v>нд</v>
      </c>
      <c r="Z44" s="24" t="str">
        <f t="shared" si="8"/>
        <v>нд</v>
      </c>
      <c r="AA44" s="17" t="str">
        <f t="shared" si="9"/>
        <v>нд</v>
      </c>
      <c r="AB44" s="17" t="str">
        <f t="shared" si="10"/>
        <v>нд</v>
      </c>
      <c r="AC44" s="35" t="s">
        <v>28</v>
      </c>
    </row>
    <row r="45" spans="1:29" s="36" customFormat="1" ht="63" x14ac:dyDescent="0.25">
      <c r="A45" s="13" t="s">
        <v>56</v>
      </c>
      <c r="B45" s="14" t="s">
        <v>55</v>
      </c>
      <c r="C45" s="15" t="s">
        <v>25</v>
      </c>
      <c r="D45" s="9" t="s">
        <v>28</v>
      </c>
      <c r="E45" s="47" t="s">
        <v>28</v>
      </c>
      <c r="F45" s="10" t="s">
        <v>28</v>
      </c>
      <c r="G45" s="9" t="s">
        <v>28</v>
      </c>
      <c r="H45" s="9" t="s">
        <v>28</v>
      </c>
      <c r="I45" s="9" t="s">
        <v>28</v>
      </c>
      <c r="J45" s="9" t="s">
        <v>28</v>
      </c>
      <c r="K45" s="9" t="s">
        <v>28</v>
      </c>
      <c r="L45" s="9" t="s">
        <v>28</v>
      </c>
      <c r="M45" s="9" t="s">
        <v>28</v>
      </c>
      <c r="N45" s="9" t="s">
        <v>28</v>
      </c>
      <c r="O45" s="9" t="s">
        <v>28</v>
      </c>
      <c r="P45" s="9" t="s">
        <v>28</v>
      </c>
      <c r="Q45" s="9" t="s">
        <v>28</v>
      </c>
      <c r="R45" s="17" t="str">
        <f t="shared" si="11"/>
        <v>нд</v>
      </c>
      <c r="S45" s="17" t="str">
        <f t="shared" si="1"/>
        <v>нд</v>
      </c>
      <c r="T45" s="24" t="str">
        <f t="shared" si="2"/>
        <v>нд</v>
      </c>
      <c r="U45" s="17" t="str">
        <f t="shared" si="3"/>
        <v>нд</v>
      </c>
      <c r="V45" s="17" t="str">
        <f t="shared" si="4"/>
        <v>нд</v>
      </c>
      <c r="W45" s="17" t="str">
        <f t="shared" si="5"/>
        <v>нд</v>
      </c>
      <c r="X45" s="17" t="str">
        <f t="shared" si="6"/>
        <v>нд</v>
      </c>
      <c r="Y45" s="17" t="str">
        <f t="shared" si="7"/>
        <v>нд</v>
      </c>
      <c r="Z45" s="24" t="str">
        <f t="shared" si="8"/>
        <v>нд</v>
      </c>
      <c r="AA45" s="17" t="str">
        <f t="shared" si="9"/>
        <v>нд</v>
      </c>
      <c r="AB45" s="17" t="str">
        <f t="shared" si="10"/>
        <v>нд</v>
      </c>
      <c r="AC45" s="35" t="s">
        <v>28</v>
      </c>
    </row>
    <row r="46" spans="1:29" s="36" customFormat="1" ht="63" x14ac:dyDescent="0.25">
      <c r="A46" s="13" t="s">
        <v>57</v>
      </c>
      <c r="B46" s="14" t="s">
        <v>104</v>
      </c>
      <c r="C46" s="15" t="s">
        <v>25</v>
      </c>
      <c r="D46" s="9" t="s">
        <v>28</v>
      </c>
      <c r="E46" s="47" t="s">
        <v>28</v>
      </c>
      <c r="F46" s="10" t="s">
        <v>28</v>
      </c>
      <c r="G46" s="9" t="s">
        <v>28</v>
      </c>
      <c r="H46" s="9" t="s">
        <v>28</v>
      </c>
      <c r="I46" s="9" t="s">
        <v>28</v>
      </c>
      <c r="J46" s="9" t="s">
        <v>28</v>
      </c>
      <c r="K46" s="9" t="s">
        <v>28</v>
      </c>
      <c r="L46" s="9" t="s">
        <v>28</v>
      </c>
      <c r="M46" s="9" t="s">
        <v>28</v>
      </c>
      <c r="N46" s="9" t="s">
        <v>28</v>
      </c>
      <c r="O46" s="9" t="s">
        <v>28</v>
      </c>
      <c r="P46" s="9" t="s">
        <v>28</v>
      </c>
      <c r="Q46" s="9" t="s">
        <v>28</v>
      </c>
      <c r="R46" s="17" t="str">
        <f t="shared" si="11"/>
        <v>нд</v>
      </c>
      <c r="S46" s="17" t="str">
        <f t="shared" si="1"/>
        <v>нд</v>
      </c>
      <c r="T46" s="24" t="str">
        <f t="shared" si="2"/>
        <v>нд</v>
      </c>
      <c r="U46" s="17" t="str">
        <f t="shared" si="3"/>
        <v>нд</v>
      </c>
      <c r="V46" s="17" t="str">
        <f t="shared" si="4"/>
        <v>нд</v>
      </c>
      <c r="W46" s="17" t="str">
        <f t="shared" si="5"/>
        <v>нд</v>
      </c>
      <c r="X46" s="17" t="str">
        <f t="shared" si="6"/>
        <v>нд</v>
      </c>
      <c r="Y46" s="17" t="str">
        <f t="shared" si="7"/>
        <v>нд</v>
      </c>
      <c r="Z46" s="24" t="str">
        <f t="shared" si="8"/>
        <v>нд</v>
      </c>
      <c r="AA46" s="17" t="str">
        <f t="shared" si="9"/>
        <v>нд</v>
      </c>
      <c r="AB46" s="17" t="str">
        <f t="shared" si="10"/>
        <v>нд</v>
      </c>
      <c r="AC46" s="35" t="s">
        <v>28</v>
      </c>
    </row>
    <row r="47" spans="1:29" s="36" customFormat="1" ht="47.25" x14ac:dyDescent="0.25">
      <c r="A47" s="13" t="s">
        <v>58</v>
      </c>
      <c r="B47" s="14" t="s">
        <v>59</v>
      </c>
      <c r="C47" s="15" t="s">
        <v>25</v>
      </c>
      <c r="D47" s="9" t="s">
        <v>28</v>
      </c>
      <c r="E47" s="47" t="s">
        <v>28</v>
      </c>
      <c r="F47" s="10" t="s">
        <v>28</v>
      </c>
      <c r="G47" s="9" t="s">
        <v>28</v>
      </c>
      <c r="H47" s="9" t="s">
        <v>28</v>
      </c>
      <c r="I47" s="9" t="s">
        <v>28</v>
      </c>
      <c r="J47" s="9" t="s">
        <v>28</v>
      </c>
      <c r="K47" s="9" t="s">
        <v>28</v>
      </c>
      <c r="L47" s="9" t="s">
        <v>28</v>
      </c>
      <c r="M47" s="9" t="s">
        <v>28</v>
      </c>
      <c r="N47" s="9" t="s">
        <v>28</v>
      </c>
      <c r="O47" s="9" t="s">
        <v>28</v>
      </c>
      <c r="P47" s="9" t="s">
        <v>28</v>
      </c>
      <c r="Q47" s="9" t="s">
        <v>28</v>
      </c>
      <c r="R47" s="17" t="str">
        <f t="shared" si="11"/>
        <v>нд</v>
      </c>
      <c r="S47" s="17" t="str">
        <f t="shared" si="1"/>
        <v>нд</v>
      </c>
      <c r="T47" s="24" t="str">
        <f t="shared" si="2"/>
        <v>нд</v>
      </c>
      <c r="U47" s="17" t="str">
        <f t="shared" si="3"/>
        <v>нд</v>
      </c>
      <c r="V47" s="17" t="str">
        <f t="shared" si="4"/>
        <v>нд</v>
      </c>
      <c r="W47" s="17" t="str">
        <f t="shared" si="5"/>
        <v>нд</v>
      </c>
      <c r="X47" s="17" t="str">
        <f t="shared" si="6"/>
        <v>нд</v>
      </c>
      <c r="Y47" s="17" t="str">
        <f t="shared" si="7"/>
        <v>нд</v>
      </c>
      <c r="Z47" s="24" t="str">
        <f t="shared" si="8"/>
        <v>нд</v>
      </c>
      <c r="AA47" s="17" t="str">
        <f t="shared" si="9"/>
        <v>нд</v>
      </c>
      <c r="AB47" s="17" t="str">
        <f t="shared" si="10"/>
        <v>нд</v>
      </c>
      <c r="AC47" s="35" t="s">
        <v>28</v>
      </c>
    </row>
    <row r="48" spans="1:29" s="36" customFormat="1" ht="63" x14ac:dyDescent="0.25">
      <c r="A48" s="13" t="s">
        <v>60</v>
      </c>
      <c r="B48" s="14" t="s">
        <v>61</v>
      </c>
      <c r="C48" s="15" t="s">
        <v>25</v>
      </c>
      <c r="D48" s="9" t="s">
        <v>28</v>
      </c>
      <c r="E48" s="47" t="s">
        <v>28</v>
      </c>
      <c r="F48" s="10" t="s">
        <v>28</v>
      </c>
      <c r="G48" s="9" t="s">
        <v>28</v>
      </c>
      <c r="H48" s="9" t="s">
        <v>28</v>
      </c>
      <c r="I48" s="9" t="s">
        <v>28</v>
      </c>
      <c r="J48" s="9" t="s">
        <v>28</v>
      </c>
      <c r="K48" s="9" t="s">
        <v>28</v>
      </c>
      <c r="L48" s="9" t="s">
        <v>28</v>
      </c>
      <c r="M48" s="9" t="s">
        <v>28</v>
      </c>
      <c r="N48" s="9" t="s">
        <v>28</v>
      </c>
      <c r="O48" s="9" t="s">
        <v>28</v>
      </c>
      <c r="P48" s="9" t="s">
        <v>28</v>
      </c>
      <c r="Q48" s="9" t="s">
        <v>28</v>
      </c>
      <c r="R48" s="17" t="str">
        <f t="shared" si="11"/>
        <v>нд</v>
      </c>
      <c r="S48" s="17" t="str">
        <f t="shared" si="1"/>
        <v>нд</v>
      </c>
      <c r="T48" s="24" t="str">
        <f t="shared" si="2"/>
        <v>нд</v>
      </c>
      <c r="U48" s="17" t="str">
        <f t="shared" si="3"/>
        <v>нд</v>
      </c>
      <c r="V48" s="17" t="str">
        <f t="shared" si="4"/>
        <v>нд</v>
      </c>
      <c r="W48" s="17" t="str">
        <f t="shared" si="5"/>
        <v>нд</v>
      </c>
      <c r="X48" s="17" t="str">
        <f t="shared" si="6"/>
        <v>нд</v>
      </c>
      <c r="Y48" s="17" t="str">
        <f t="shared" si="7"/>
        <v>нд</v>
      </c>
      <c r="Z48" s="24" t="str">
        <f t="shared" si="8"/>
        <v>нд</v>
      </c>
      <c r="AA48" s="17" t="str">
        <f t="shared" si="9"/>
        <v>нд</v>
      </c>
      <c r="AB48" s="17" t="str">
        <f t="shared" si="10"/>
        <v>нд</v>
      </c>
      <c r="AC48" s="35" t="s">
        <v>28</v>
      </c>
    </row>
    <row r="49" spans="1:29" s="36" customFormat="1" ht="31.5" x14ac:dyDescent="0.25">
      <c r="A49" s="13" t="s">
        <v>62</v>
      </c>
      <c r="B49" s="14" t="s">
        <v>63</v>
      </c>
      <c r="C49" s="15" t="s">
        <v>25</v>
      </c>
      <c r="D49" s="31">
        <f>SUM(D50,D55,D59)</f>
        <v>26.672647708670734</v>
      </c>
      <c r="E49" s="50">
        <f t="shared" ref="E49:R49" si="17">SUM(E50,E55,E59)</f>
        <v>187.25935623780634</v>
      </c>
      <c r="F49" s="31">
        <f t="shared" si="17"/>
        <v>0</v>
      </c>
      <c r="G49" s="31">
        <f t="shared" si="17"/>
        <v>26.672647708670734</v>
      </c>
      <c r="H49" s="31">
        <f t="shared" si="17"/>
        <v>3.008191389610428</v>
      </c>
      <c r="I49" s="31">
        <f t="shared" si="17"/>
        <v>0</v>
      </c>
      <c r="J49" s="31">
        <f t="shared" si="17"/>
        <v>0</v>
      </c>
      <c r="K49" s="31">
        <f t="shared" si="17"/>
        <v>3.008191389610428</v>
      </c>
      <c r="L49" s="31">
        <f t="shared" si="17"/>
        <v>0</v>
      </c>
      <c r="M49" s="31">
        <f t="shared" si="17"/>
        <v>3.0118828300000002</v>
      </c>
      <c r="N49" s="31">
        <f t="shared" si="17"/>
        <v>0</v>
      </c>
      <c r="O49" s="31">
        <f t="shared" si="17"/>
        <v>0</v>
      </c>
      <c r="P49" s="31">
        <f t="shared" si="17"/>
        <v>3.0118828300000002</v>
      </c>
      <c r="Q49" s="31">
        <f t="shared" si="17"/>
        <v>0</v>
      </c>
      <c r="R49" s="31">
        <f t="shared" si="17"/>
        <v>23.664456319060307</v>
      </c>
      <c r="S49" s="10">
        <f t="shared" si="1"/>
        <v>3.6914403895722536E-3</v>
      </c>
      <c r="T49" s="24">
        <f t="shared" si="2"/>
        <v>0.12271294979174542</v>
      </c>
      <c r="U49" s="10">
        <f t="shared" si="3"/>
        <v>0</v>
      </c>
      <c r="V49" s="24">
        <f t="shared" si="4"/>
        <v>0</v>
      </c>
      <c r="W49" s="10">
        <f t="shared" si="5"/>
        <v>0</v>
      </c>
      <c r="X49" s="24">
        <f t="shared" si="6"/>
        <v>0</v>
      </c>
      <c r="Y49" s="10">
        <f t="shared" si="7"/>
        <v>3.6914403895722536E-3</v>
      </c>
      <c r="Z49" s="24">
        <f t="shared" si="8"/>
        <v>0.12271294979174542</v>
      </c>
      <c r="AA49" s="10">
        <f t="shared" si="9"/>
        <v>0</v>
      </c>
      <c r="AB49" s="24">
        <f t="shared" si="10"/>
        <v>0</v>
      </c>
      <c r="AC49" s="35" t="s">
        <v>28</v>
      </c>
    </row>
    <row r="50" spans="1:29" s="36" customFormat="1" ht="47.25" x14ac:dyDescent="0.25">
      <c r="A50" s="13" t="s">
        <v>64</v>
      </c>
      <c r="B50" s="14" t="s">
        <v>65</v>
      </c>
      <c r="C50" s="15" t="s">
        <v>25</v>
      </c>
      <c r="D50" s="9">
        <f>D51</f>
        <v>4.6447520863899001</v>
      </c>
      <c r="E50" s="51">
        <f t="shared" ref="E50:R50" si="18">E51</f>
        <v>12.982450933329051</v>
      </c>
      <c r="F50" s="9">
        <f t="shared" si="18"/>
        <v>0</v>
      </c>
      <c r="G50" s="9">
        <f t="shared" si="18"/>
        <v>4.6447520863899001</v>
      </c>
      <c r="H50" s="9">
        <f t="shared" si="18"/>
        <v>3.008191389610428</v>
      </c>
      <c r="I50" s="9">
        <f t="shared" si="18"/>
        <v>0</v>
      </c>
      <c r="J50" s="9">
        <f t="shared" si="18"/>
        <v>0</v>
      </c>
      <c r="K50" s="9">
        <f t="shared" si="18"/>
        <v>3.008191389610428</v>
      </c>
      <c r="L50" s="9">
        <f t="shared" si="18"/>
        <v>0</v>
      </c>
      <c r="M50" s="9">
        <f t="shared" si="18"/>
        <v>3.0118828300000002</v>
      </c>
      <c r="N50" s="9">
        <f t="shared" si="18"/>
        <v>0</v>
      </c>
      <c r="O50" s="9">
        <f t="shared" si="18"/>
        <v>0</v>
      </c>
      <c r="P50" s="9">
        <f t="shared" si="18"/>
        <v>3.0118828300000002</v>
      </c>
      <c r="Q50" s="9">
        <f t="shared" si="18"/>
        <v>0</v>
      </c>
      <c r="R50" s="9">
        <f t="shared" si="18"/>
        <v>1.6365606967794719</v>
      </c>
      <c r="S50" s="10">
        <f t="shared" si="1"/>
        <v>3.6914403895722536E-3</v>
      </c>
      <c r="T50" s="24">
        <f t="shared" si="2"/>
        <v>0.12271294979174542</v>
      </c>
      <c r="U50" s="10">
        <f t="shared" si="3"/>
        <v>0</v>
      </c>
      <c r="V50" s="24">
        <f t="shared" si="4"/>
        <v>0</v>
      </c>
      <c r="W50" s="10">
        <f t="shared" si="5"/>
        <v>0</v>
      </c>
      <c r="X50" s="24">
        <f t="shared" si="6"/>
        <v>0</v>
      </c>
      <c r="Y50" s="10">
        <f t="shared" si="7"/>
        <v>3.6914403895722536E-3</v>
      </c>
      <c r="Z50" s="24">
        <f t="shared" si="8"/>
        <v>0.12271294979174542</v>
      </c>
      <c r="AA50" s="10">
        <f t="shared" si="9"/>
        <v>0</v>
      </c>
      <c r="AB50" s="24">
        <f t="shared" si="10"/>
        <v>0</v>
      </c>
      <c r="AC50" s="35" t="s">
        <v>28</v>
      </c>
    </row>
    <row r="51" spans="1:29" s="36" customFormat="1" ht="31.5" x14ac:dyDescent="0.25">
      <c r="A51" s="13" t="s">
        <v>66</v>
      </c>
      <c r="B51" s="14" t="s">
        <v>67</v>
      </c>
      <c r="C51" s="15" t="s">
        <v>25</v>
      </c>
      <c r="D51" s="9">
        <f>SUM(D52:D53)</f>
        <v>4.6447520863899001</v>
      </c>
      <c r="E51" s="51">
        <f t="shared" ref="E51:R51" si="19">SUM(E52:E53)</f>
        <v>12.982450933329051</v>
      </c>
      <c r="F51" s="9">
        <f t="shared" si="19"/>
        <v>0</v>
      </c>
      <c r="G51" s="9">
        <f t="shared" si="19"/>
        <v>4.6447520863899001</v>
      </c>
      <c r="H51" s="9">
        <f t="shared" si="19"/>
        <v>3.008191389610428</v>
      </c>
      <c r="I51" s="9">
        <f t="shared" si="19"/>
        <v>0</v>
      </c>
      <c r="J51" s="9">
        <f t="shared" si="19"/>
        <v>0</v>
      </c>
      <c r="K51" s="9">
        <f t="shared" si="19"/>
        <v>3.008191389610428</v>
      </c>
      <c r="L51" s="9">
        <f t="shared" si="19"/>
        <v>0</v>
      </c>
      <c r="M51" s="9">
        <f t="shared" si="19"/>
        <v>3.0118828300000002</v>
      </c>
      <c r="N51" s="9">
        <f t="shared" si="19"/>
        <v>0</v>
      </c>
      <c r="O51" s="9">
        <f t="shared" si="19"/>
        <v>0</v>
      </c>
      <c r="P51" s="9">
        <f t="shared" si="19"/>
        <v>3.0118828300000002</v>
      </c>
      <c r="Q51" s="9">
        <f t="shared" si="19"/>
        <v>0</v>
      </c>
      <c r="R51" s="9">
        <f t="shared" si="19"/>
        <v>1.6365606967794719</v>
      </c>
      <c r="S51" s="10">
        <f t="shared" si="1"/>
        <v>3.6914403895722536E-3</v>
      </c>
      <c r="T51" s="24">
        <f t="shared" si="2"/>
        <v>0.12271294979174542</v>
      </c>
      <c r="U51" s="10">
        <f t="shared" si="3"/>
        <v>0</v>
      </c>
      <c r="V51" s="24">
        <f t="shared" si="4"/>
        <v>0</v>
      </c>
      <c r="W51" s="10">
        <f t="shared" si="5"/>
        <v>0</v>
      </c>
      <c r="X51" s="24">
        <f t="shared" si="6"/>
        <v>0</v>
      </c>
      <c r="Y51" s="10">
        <f t="shared" si="7"/>
        <v>3.6914403895722536E-3</v>
      </c>
      <c r="Z51" s="24">
        <f t="shared" si="8"/>
        <v>0.12271294979174542</v>
      </c>
      <c r="AA51" s="10">
        <f t="shared" si="9"/>
        <v>0</v>
      </c>
      <c r="AB51" s="24">
        <f t="shared" si="10"/>
        <v>0</v>
      </c>
      <c r="AC51" s="35" t="s">
        <v>28</v>
      </c>
    </row>
    <row r="52" spans="1:29" s="21" customFormat="1" ht="51" customHeight="1" x14ac:dyDescent="0.25">
      <c r="A52" s="26" t="s">
        <v>66</v>
      </c>
      <c r="B52" s="27" t="s">
        <v>131</v>
      </c>
      <c r="C52" s="28" t="s">
        <v>132</v>
      </c>
      <c r="D52" s="22">
        <v>3.008191389610428</v>
      </c>
      <c r="E52" s="52">
        <v>8.0936242705146899</v>
      </c>
      <c r="F52" s="19">
        <v>0</v>
      </c>
      <c r="G52" s="23">
        <f>D52-F52</f>
        <v>3.008191389610428</v>
      </c>
      <c r="H52" s="19">
        <f t="shared" ref="H52:H53" si="20">SUM(I52:L52)</f>
        <v>3.008191389610428</v>
      </c>
      <c r="I52" s="23">
        <v>0</v>
      </c>
      <c r="J52" s="23">
        <v>0</v>
      </c>
      <c r="K52" s="29">
        <v>3.008191389610428</v>
      </c>
      <c r="L52" s="23">
        <v>0</v>
      </c>
      <c r="M52" s="19">
        <f t="shared" ref="M52:M53" si="21">SUM(N52:Q52)</f>
        <v>3.0118828300000002</v>
      </c>
      <c r="N52" s="23">
        <v>0</v>
      </c>
      <c r="O52" s="23">
        <v>0</v>
      </c>
      <c r="P52" s="23">
        <v>3.0118828300000002</v>
      </c>
      <c r="Q52" s="23">
        <v>0</v>
      </c>
      <c r="R52" s="23">
        <v>0</v>
      </c>
      <c r="S52" s="23">
        <f>IF(OR(H52="нд",M52="нд"),"нд",M52-H52)</f>
        <v>3.6914403895722536E-3</v>
      </c>
      <c r="T52" s="20">
        <f t="shared" ref="T52:T53" si="22">Z52</f>
        <v>0.12271294979174542</v>
      </c>
      <c r="U52" s="23">
        <f t="shared" ref="U52:U53" si="23">IF(OR(I52="нд",N52="нд"),"нд",N52-I52)</f>
        <v>0</v>
      </c>
      <c r="V52" s="20">
        <f t="shared" ref="V52:V53" si="24">IFERROR(IF(OR(I52="нд",N52="нд"),"нд",U52/I52*100),0)</f>
        <v>0</v>
      </c>
      <c r="W52" s="23">
        <f t="shared" ref="W52:W53" si="25">IF(OR(J52="нд",O52="нд"),"нд",O52-J52)</f>
        <v>0</v>
      </c>
      <c r="X52" s="20">
        <f t="shared" ref="X52:X53" si="26">IFERROR(IF(OR(J52="нд",O52="нд"),"нд",W52/J52*100),0)</f>
        <v>0</v>
      </c>
      <c r="Y52" s="23">
        <f t="shared" ref="Y52:Y53" si="27">IF(OR(K52="нд",P52="нд"),"нд",P52-K52)</f>
        <v>3.6914403895722536E-3</v>
      </c>
      <c r="Z52" s="20">
        <f t="shared" ref="Z52:Z53" si="28">IFERROR(IF(OR(K52="нд",P52="нд"),"нд",Y52/K52*100),0)</f>
        <v>0.12271294979174542</v>
      </c>
      <c r="AA52" s="23">
        <f t="shared" ref="AA52:AA53" si="29">IF(OR(L52="нд",Q52="нд"),"нд",Q52-L52)</f>
        <v>0</v>
      </c>
      <c r="AB52" s="20">
        <f t="shared" ref="AB52:AB53" si="30">IFERROR(IF(OR(L52="нд",Q52="нд"),"нд",AA52/L52*100),0)</f>
        <v>0</v>
      </c>
      <c r="AC52" s="30" t="s">
        <v>133</v>
      </c>
    </row>
    <row r="53" spans="1:29" s="21" customFormat="1" ht="43.5" customHeight="1" x14ac:dyDescent="0.25">
      <c r="A53" s="26" t="s">
        <v>66</v>
      </c>
      <c r="B53" s="27" t="s">
        <v>134</v>
      </c>
      <c r="C53" s="28" t="s">
        <v>135</v>
      </c>
      <c r="D53" s="22">
        <v>1.6365606967794719</v>
      </c>
      <c r="E53" s="52">
        <v>4.8888266628143624</v>
      </c>
      <c r="F53" s="19">
        <v>0</v>
      </c>
      <c r="G53" s="23">
        <f>D53-F53</f>
        <v>1.6365606967794719</v>
      </c>
      <c r="H53" s="19">
        <f t="shared" si="20"/>
        <v>0</v>
      </c>
      <c r="I53" s="23">
        <v>0</v>
      </c>
      <c r="J53" s="23">
        <v>0</v>
      </c>
      <c r="K53" s="29">
        <v>0</v>
      </c>
      <c r="L53" s="23">
        <v>0</v>
      </c>
      <c r="M53" s="19">
        <f t="shared" si="21"/>
        <v>0</v>
      </c>
      <c r="N53" s="23">
        <v>0</v>
      </c>
      <c r="O53" s="23">
        <v>0</v>
      </c>
      <c r="P53" s="23">
        <v>0</v>
      </c>
      <c r="Q53" s="23">
        <v>0</v>
      </c>
      <c r="R53" s="23">
        <f t="shared" ref="R53" si="31">IF(OR(M53="нд",G53="нд"),"нд",G53-M53)</f>
        <v>1.6365606967794719</v>
      </c>
      <c r="S53" s="23">
        <f>IF(OR(H53="нд",M53="нд"),"нд",M53-H53)</f>
        <v>0</v>
      </c>
      <c r="T53" s="20">
        <f t="shared" si="22"/>
        <v>0</v>
      </c>
      <c r="U53" s="23">
        <f t="shared" si="23"/>
        <v>0</v>
      </c>
      <c r="V53" s="20">
        <f t="shared" si="24"/>
        <v>0</v>
      </c>
      <c r="W53" s="23">
        <f t="shared" si="25"/>
        <v>0</v>
      </c>
      <c r="X53" s="20">
        <f t="shared" si="26"/>
        <v>0</v>
      </c>
      <c r="Y53" s="23">
        <f t="shared" si="27"/>
        <v>0</v>
      </c>
      <c r="Z53" s="20">
        <f t="shared" si="28"/>
        <v>0</v>
      </c>
      <c r="AA53" s="23">
        <f t="shared" si="29"/>
        <v>0</v>
      </c>
      <c r="AB53" s="20">
        <f t="shared" si="30"/>
        <v>0</v>
      </c>
      <c r="AC53" s="30" t="s">
        <v>28</v>
      </c>
    </row>
    <row r="54" spans="1:29" s="36" customFormat="1" ht="47.25" x14ac:dyDescent="0.25">
      <c r="A54" s="13" t="s">
        <v>68</v>
      </c>
      <c r="B54" s="14" t="s">
        <v>69</v>
      </c>
      <c r="C54" s="15" t="s">
        <v>25</v>
      </c>
      <c r="D54" s="9" t="s">
        <v>28</v>
      </c>
      <c r="E54" s="47" t="s">
        <v>28</v>
      </c>
      <c r="F54" s="10" t="s">
        <v>28</v>
      </c>
      <c r="G54" s="9" t="s">
        <v>28</v>
      </c>
      <c r="H54" s="9" t="s">
        <v>28</v>
      </c>
      <c r="I54" s="9" t="s">
        <v>28</v>
      </c>
      <c r="J54" s="9" t="s">
        <v>28</v>
      </c>
      <c r="K54" s="9" t="s">
        <v>28</v>
      </c>
      <c r="L54" s="9" t="s">
        <v>28</v>
      </c>
      <c r="M54" s="9" t="s">
        <v>28</v>
      </c>
      <c r="N54" s="9" t="s">
        <v>28</v>
      </c>
      <c r="O54" s="9" t="s">
        <v>28</v>
      </c>
      <c r="P54" s="9" t="s">
        <v>28</v>
      </c>
      <c r="Q54" s="9" t="s">
        <v>28</v>
      </c>
      <c r="R54" s="17" t="str">
        <f t="shared" si="11"/>
        <v>нд</v>
      </c>
      <c r="S54" s="17" t="str">
        <f t="shared" si="1"/>
        <v>нд</v>
      </c>
      <c r="T54" s="24" t="str">
        <f t="shared" si="2"/>
        <v>нд</v>
      </c>
      <c r="U54" s="17" t="str">
        <f t="shared" si="3"/>
        <v>нд</v>
      </c>
      <c r="V54" s="17" t="str">
        <f t="shared" si="4"/>
        <v>нд</v>
      </c>
      <c r="W54" s="17" t="str">
        <f t="shared" si="5"/>
        <v>нд</v>
      </c>
      <c r="X54" s="17" t="str">
        <f t="shared" si="6"/>
        <v>нд</v>
      </c>
      <c r="Y54" s="17" t="str">
        <f t="shared" si="7"/>
        <v>нд</v>
      </c>
      <c r="Z54" s="24" t="str">
        <f t="shared" si="8"/>
        <v>нд</v>
      </c>
      <c r="AA54" s="17" t="str">
        <f t="shared" si="9"/>
        <v>нд</v>
      </c>
      <c r="AB54" s="17" t="str">
        <f t="shared" si="10"/>
        <v>нд</v>
      </c>
      <c r="AC54" s="35" t="s">
        <v>28</v>
      </c>
    </row>
    <row r="55" spans="1:29" s="36" customFormat="1" ht="31.5" x14ac:dyDescent="0.25">
      <c r="A55" s="13" t="s">
        <v>70</v>
      </c>
      <c r="B55" s="14" t="s">
        <v>71</v>
      </c>
      <c r="C55" s="15" t="s">
        <v>25</v>
      </c>
      <c r="D55" s="9">
        <f>D56</f>
        <v>7.0232989517292364</v>
      </c>
      <c r="E55" s="51">
        <f t="shared" ref="E55:R55" si="32">E56</f>
        <v>19.693195702755581</v>
      </c>
      <c r="F55" s="9">
        <f t="shared" si="32"/>
        <v>0</v>
      </c>
      <c r="G55" s="9">
        <f t="shared" si="32"/>
        <v>7.0232989517292364</v>
      </c>
      <c r="H55" s="9">
        <f t="shared" si="32"/>
        <v>0</v>
      </c>
      <c r="I55" s="9">
        <f t="shared" si="32"/>
        <v>0</v>
      </c>
      <c r="J55" s="9">
        <f t="shared" si="32"/>
        <v>0</v>
      </c>
      <c r="K55" s="9">
        <f t="shared" si="32"/>
        <v>0</v>
      </c>
      <c r="L55" s="9">
        <f t="shared" si="32"/>
        <v>0</v>
      </c>
      <c r="M55" s="9">
        <f t="shared" si="32"/>
        <v>0</v>
      </c>
      <c r="N55" s="9">
        <f t="shared" si="32"/>
        <v>0</v>
      </c>
      <c r="O55" s="9">
        <f t="shared" si="32"/>
        <v>0</v>
      </c>
      <c r="P55" s="9">
        <f t="shared" si="32"/>
        <v>0</v>
      </c>
      <c r="Q55" s="9">
        <f t="shared" si="32"/>
        <v>0</v>
      </c>
      <c r="R55" s="9">
        <f t="shared" si="32"/>
        <v>7.0232989517292364</v>
      </c>
      <c r="S55" s="10">
        <f t="shared" si="1"/>
        <v>0</v>
      </c>
      <c r="T55" s="24">
        <f t="shared" si="2"/>
        <v>0</v>
      </c>
      <c r="U55" s="10">
        <f t="shared" si="3"/>
        <v>0</v>
      </c>
      <c r="V55" s="24">
        <f t="shared" si="4"/>
        <v>0</v>
      </c>
      <c r="W55" s="10">
        <f t="shared" si="5"/>
        <v>0</v>
      </c>
      <c r="X55" s="24">
        <f t="shared" si="6"/>
        <v>0</v>
      </c>
      <c r="Y55" s="10">
        <f t="shared" si="7"/>
        <v>0</v>
      </c>
      <c r="Z55" s="24">
        <f t="shared" si="8"/>
        <v>0</v>
      </c>
      <c r="AA55" s="10">
        <f t="shared" si="9"/>
        <v>0</v>
      </c>
      <c r="AB55" s="24">
        <f t="shared" si="10"/>
        <v>0</v>
      </c>
      <c r="AC55" s="35" t="s">
        <v>28</v>
      </c>
    </row>
    <row r="56" spans="1:29" s="36" customFormat="1" ht="37.5" customHeight="1" x14ac:dyDescent="0.25">
      <c r="A56" s="13" t="s">
        <v>72</v>
      </c>
      <c r="B56" s="14" t="s">
        <v>73</v>
      </c>
      <c r="C56" s="15" t="s">
        <v>25</v>
      </c>
      <c r="D56" s="9">
        <f t="shared" ref="D56:R56" si="33">SUM(D57:D57)</f>
        <v>7.0232989517292364</v>
      </c>
      <c r="E56" s="51">
        <f t="shared" si="33"/>
        <v>19.693195702755581</v>
      </c>
      <c r="F56" s="9">
        <f t="shared" si="33"/>
        <v>0</v>
      </c>
      <c r="G56" s="9">
        <f t="shared" si="33"/>
        <v>7.0232989517292364</v>
      </c>
      <c r="H56" s="9">
        <f t="shared" si="33"/>
        <v>0</v>
      </c>
      <c r="I56" s="9">
        <f t="shared" si="33"/>
        <v>0</v>
      </c>
      <c r="J56" s="9">
        <f t="shared" si="33"/>
        <v>0</v>
      </c>
      <c r="K56" s="9">
        <f t="shared" si="33"/>
        <v>0</v>
      </c>
      <c r="L56" s="9">
        <f t="shared" si="33"/>
        <v>0</v>
      </c>
      <c r="M56" s="9">
        <f t="shared" si="33"/>
        <v>0</v>
      </c>
      <c r="N56" s="9">
        <f t="shared" si="33"/>
        <v>0</v>
      </c>
      <c r="O56" s="9">
        <f t="shared" si="33"/>
        <v>0</v>
      </c>
      <c r="P56" s="9">
        <f t="shared" si="33"/>
        <v>0</v>
      </c>
      <c r="Q56" s="9">
        <f t="shared" si="33"/>
        <v>0</v>
      </c>
      <c r="R56" s="9">
        <f t="shared" si="33"/>
        <v>7.0232989517292364</v>
      </c>
      <c r="S56" s="10">
        <f t="shared" si="1"/>
        <v>0</v>
      </c>
      <c r="T56" s="24">
        <f t="shared" si="2"/>
        <v>0</v>
      </c>
      <c r="U56" s="10">
        <f t="shared" si="3"/>
        <v>0</v>
      </c>
      <c r="V56" s="24">
        <f t="shared" si="4"/>
        <v>0</v>
      </c>
      <c r="W56" s="10">
        <f t="shared" si="5"/>
        <v>0</v>
      </c>
      <c r="X56" s="24">
        <f t="shared" si="6"/>
        <v>0</v>
      </c>
      <c r="Y56" s="10">
        <f t="shared" si="7"/>
        <v>0</v>
      </c>
      <c r="Z56" s="24">
        <f t="shared" si="8"/>
        <v>0</v>
      </c>
      <c r="AA56" s="10">
        <f t="shared" si="9"/>
        <v>0</v>
      </c>
      <c r="AB56" s="24">
        <f t="shared" si="10"/>
        <v>0</v>
      </c>
      <c r="AC56" s="35" t="s">
        <v>28</v>
      </c>
    </row>
    <row r="57" spans="1:29" s="21" customFormat="1" ht="69.75" customHeight="1" x14ac:dyDescent="0.25">
      <c r="A57" s="26" t="s">
        <v>72</v>
      </c>
      <c r="B57" s="27" t="s">
        <v>136</v>
      </c>
      <c r="C57" s="28" t="s">
        <v>137</v>
      </c>
      <c r="D57" s="22">
        <v>7.0232989517292364</v>
      </c>
      <c r="E57" s="52">
        <v>19.693195702755581</v>
      </c>
      <c r="F57" s="19">
        <v>0</v>
      </c>
      <c r="G57" s="23">
        <f>D57-F57</f>
        <v>7.0232989517292364</v>
      </c>
      <c r="H57" s="19">
        <f t="shared" ref="H57" si="34">SUM(I57:L57)</f>
        <v>0</v>
      </c>
      <c r="I57" s="23">
        <v>0</v>
      </c>
      <c r="J57" s="23">
        <v>0</v>
      </c>
      <c r="K57" s="29">
        <v>0</v>
      </c>
      <c r="L57" s="23">
        <v>0</v>
      </c>
      <c r="M57" s="19">
        <f t="shared" ref="M57" si="35">SUM(N57:Q57)</f>
        <v>0</v>
      </c>
      <c r="N57" s="23">
        <v>0</v>
      </c>
      <c r="O57" s="23">
        <v>0</v>
      </c>
      <c r="P57" s="23">
        <v>0</v>
      </c>
      <c r="Q57" s="23">
        <v>0</v>
      </c>
      <c r="R57" s="23">
        <f t="shared" ref="R57" si="36">IF(OR(M57="нд",G57="нд"),"нд",G57-M57)</f>
        <v>7.0232989517292364</v>
      </c>
      <c r="S57" s="23">
        <f>IF(OR(H57="нд",M57="нд"),"нд",M57-H57)</f>
        <v>0</v>
      </c>
      <c r="T57" s="20">
        <f t="shared" ref="T57" si="37">Z57</f>
        <v>0</v>
      </c>
      <c r="U57" s="23">
        <f t="shared" ref="U57" si="38">IF(OR(I57="нд",N57="нд"),"нд",N57-I57)</f>
        <v>0</v>
      </c>
      <c r="V57" s="20">
        <f t="shared" ref="V57" si="39">IFERROR(IF(OR(I57="нд",N57="нд"),"нд",U57/I57*100),0)</f>
        <v>0</v>
      </c>
      <c r="W57" s="23">
        <f t="shared" ref="W57" si="40">IF(OR(J57="нд",O57="нд"),"нд",O57-J57)</f>
        <v>0</v>
      </c>
      <c r="X57" s="20">
        <f t="shared" ref="X57" si="41">IFERROR(IF(OR(J57="нд",O57="нд"),"нд",W57/J57*100),0)</f>
        <v>0</v>
      </c>
      <c r="Y57" s="23">
        <f t="shared" ref="Y57" si="42">IF(OR(K57="нд",P57="нд"),"нд",P57-K57)</f>
        <v>0</v>
      </c>
      <c r="Z57" s="20">
        <f t="shared" ref="Z57" si="43">IFERROR(IF(OR(K57="нд",P57="нд"),"нд",Y57/K57*100),0)</f>
        <v>0</v>
      </c>
      <c r="AA57" s="23">
        <f t="shared" ref="AA57" si="44">IF(OR(L57="нд",Q57="нд"),"нд",Q57-L57)</f>
        <v>0</v>
      </c>
      <c r="AB57" s="20">
        <f t="shared" ref="AB57" si="45">IFERROR(IF(OR(L57="нд",Q57="нд"),"нд",AA57/L57*100),0)</f>
        <v>0</v>
      </c>
      <c r="AC57" s="30" t="s">
        <v>28</v>
      </c>
    </row>
    <row r="58" spans="1:29" s="36" customFormat="1" ht="56.25" customHeight="1" x14ac:dyDescent="0.25">
      <c r="A58" s="13" t="s">
        <v>74</v>
      </c>
      <c r="B58" s="14" t="s">
        <v>75</v>
      </c>
      <c r="C58" s="15" t="s">
        <v>25</v>
      </c>
      <c r="D58" s="9" t="s">
        <v>28</v>
      </c>
      <c r="E58" s="47" t="s">
        <v>28</v>
      </c>
      <c r="F58" s="10" t="s">
        <v>28</v>
      </c>
      <c r="G58" s="9" t="s">
        <v>28</v>
      </c>
      <c r="H58" s="9" t="s">
        <v>28</v>
      </c>
      <c r="I58" s="9" t="s">
        <v>28</v>
      </c>
      <c r="J58" s="9" t="s">
        <v>28</v>
      </c>
      <c r="K58" s="9" t="s">
        <v>28</v>
      </c>
      <c r="L58" s="9" t="s">
        <v>28</v>
      </c>
      <c r="M58" s="9" t="s">
        <v>28</v>
      </c>
      <c r="N58" s="9" t="s">
        <v>28</v>
      </c>
      <c r="O58" s="9" t="s">
        <v>28</v>
      </c>
      <c r="P58" s="9" t="s">
        <v>28</v>
      </c>
      <c r="Q58" s="9" t="s">
        <v>28</v>
      </c>
      <c r="R58" s="17" t="str">
        <f t="shared" si="11"/>
        <v>нд</v>
      </c>
      <c r="S58" s="17" t="str">
        <f t="shared" si="1"/>
        <v>нд</v>
      </c>
      <c r="T58" s="24" t="str">
        <f t="shared" si="2"/>
        <v>нд</v>
      </c>
      <c r="U58" s="17" t="str">
        <f t="shared" si="3"/>
        <v>нд</v>
      </c>
      <c r="V58" s="17" t="str">
        <f t="shared" si="4"/>
        <v>нд</v>
      </c>
      <c r="W58" s="17" t="str">
        <f t="shared" si="5"/>
        <v>нд</v>
      </c>
      <c r="X58" s="17" t="str">
        <f t="shared" si="6"/>
        <v>нд</v>
      </c>
      <c r="Y58" s="17" t="str">
        <f t="shared" si="7"/>
        <v>нд</v>
      </c>
      <c r="Z58" s="24" t="str">
        <f t="shared" si="8"/>
        <v>нд</v>
      </c>
      <c r="AA58" s="17" t="str">
        <f t="shared" si="9"/>
        <v>нд</v>
      </c>
      <c r="AB58" s="17" t="str">
        <f t="shared" si="10"/>
        <v>нд</v>
      </c>
      <c r="AC58" s="35" t="s">
        <v>28</v>
      </c>
    </row>
    <row r="59" spans="1:29" s="36" customFormat="1" ht="31.5" x14ac:dyDescent="0.25">
      <c r="A59" s="13" t="s">
        <v>76</v>
      </c>
      <c r="B59" s="14" t="s">
        <v>77</v>
      </c>
      <c r="C59" s="15" t="s">
        <v>25</v>
      </c>
      <c r="D59" s="9">
        <f>SUM(D60)</f>
        <v>15.004596670551598</v>
      </c>
      <c r="E59" s="51">
        <f t="shared" ref="E59:R60" si="46">SUM(E60)</f>
        <v>154.58370960172169</v>
      </c>
      <c r="F59" s="9">
        <f t="shared" si="46"/>
        <v>0</v>
      </c>
      <c r="G59" s="9">
        <f t="shared" si="46"/>
        <v>15.004596670551598</v>
      </c>
      <c r="H59" s="9">
        <f t="shared" si="46"/>
        <v>0</v>
      </c>
      <c r="I59" s="9">
        <f t="shared" si="46"/>
        <v>0</v>
      </c>
      <c r="J59" s="9">
        <f t="shared" si="46"/>
        <v>0</v>
      </c>
      <c r="K59" s="9">
        <f t="shared" si="46"/>
        <v>0</v>
      </c>
      <c r="L59" s="9">
        <f t="shared" si="46"/>
        <v>0</v>
      </c>
      <c r="M59" s="9">
        <f t="shared" si="46"/>
        <v>0</v>
      </c>
      <c r="N59" s="9">
        <f t="shared" si="46"/>
        <v>0</v>
      </c>
      <c r="O59" s="9">
        <f t="shared" si="46"/>
        <v>0</v>
      </c>
      <c r="P59" s="9">
        <f t="shared" si="46"/>
        <v>0</v>
      </c>
      <c r="Q59" s="9">
        <f t="shared" si="46"/>
        <v>0</v>
      </c>
      <c r="R59" s="9">
        <f t="shared" si="46"/>
        <v>15.004596670551598</v>
      </c>
      <c r="S59" s="10">
        <f t="shared" si="1"/>
        <v>0</v>
      </c>
      <c r="T59" s="24">
        <f t="shared" si="2"/>
        <v>0</v>
      </c>
      <c r="U59" s="10">
        <f t="shared" si="3"/>
        <v>0</v>
      </c>
      <c r="V59" s="24">
        <f t="shared" si="4"/>
        <v>0</v>
      </c>
      <c r="W59" s="10">
        <f t="shared" si="5"/>
        <v>0</v>
      </c>
      <c r="X59" s="24">
        <f t="shared" si="6"/>
        <v>0</v>
      </c>
      <c r="Y59" s="10">
        <f t="shared" si="7"/>
        <v>0</v>
      </c>
      <c r="Z59" s="24">
        <f t="shared" si="8"/>
        <v>0</v>
      </c>
      <c r="AA59" s="10">
        <f t="shared" si="9"/>
        <v>0</v>
      </c>
      <c r="AB59" s="24">
        <f t="shared" si="10"/>
        <v>0</v>
      </c>
      <c r="AC59" s="35" t="s">
        <v>28</v>
      </c>
    </row>
    <row r="60" spans="1:29" s="36" customFormat="1" ht="31.5" x14ac:dyDescent="0.25">
      <c r="A60" s="13" t="s">
        <v>105</v>
      </c>
      <c r="B60" s="14" t="s">
        <v>106</v>
      </c>
      <c r="C60" s="15" t="s">
        <v>25</v>
      </c>
      <c r="D60" s="9">
        <f>SUM(D61)</f>
        <v>15.004596670551598</v>
      </c>
      <c r="E60" s="51">
        <f t="shared" si="46"/>
        <v>154.58370960172169</v>
      </c>
      <c r="F60" s="9">
        <f t="shared" si="46"/>
        <v>0</v>
      </c>
      <c r="G60" s="9">
        <f t="shared" si="46"/>
        <v>15.004596670551598</v>
      </c>
      <c r="H60" s="9">
        <f t="shared" si="46"/>
        <v>0</v>
      </c>
      <c r="I60" s="9">
        <f t="shared" si="46"/>
        <v>0</v>
      </c>
      <c r="J60" s="9">
        <f t="shared" si="46"/>
        <v>0</v>
      </c>
      <c r="K60" s="9">
        <f t="shared" si="46"/>
        <v>0</v>
      </c>
      <c r="L60" s="9">
        <f t="shared" si="46"/>
        <v>0</v>
      </c>
      <c r="M60" s="9">
        <f t="shared" si="46"/>
        <v>0</v>
      </c>
      <c r="N60" s="9">
        <f t="shared" si="46"/>
        <v>0</v>
      </c>
      <c r="O60" s="9">
        <f t="shared" si="46"/>
        <v>0</v>
      </c>
      <c r="P60" s="9">
        <f t="shared" si="46"/>
        <v>0</v>
      </c>
      <c r="Q60" s="9">
        <f t="shared" si="46"/>
        <v>0</v>
      </c>
      <c r="R60" s="9">
        <f t="shared" si="46"/>
        <v>15.004596670551598</v>
      </c>
      <c r="S60" s="10">
        <f t="shared" si="1"/>
        <v>0</v>
      </c>
      <c r="T60" s="24">
        <f t="shared" si="2"/>
        <v>0</v>
      </c>
      <c r="U60" s="10">
        <f t="shared" si="3"/>
        <v>0</v>
      </c>
      <c r="V60" s="24">
        <f t="shared" si="4"/>
        <v>0</v>
      </c>
      <c r="W60" s="10">
        <f t="shared" si="5"/>
        <v>0</v>
      </c>
      <c r="X60" s="24">
        <f t="shared" si="6"/>
        <v>0</v>
      </c>
      <c r="Y60" s="10">
        <f t="shared" si="7"/>
        <v>0</v>
      </c>
      <c r="Z60" s="24">
        <f t="shared" si="8"/>
        <v>0</v>
      </c>
      <c r="AA60" s="10">
        <f t="shared" si="9"/>
        <v>0</v>
      </c>
      <c r="AB60" s="24">
        <f t="shared" si="10"/>
        <v>0</v>
      </c>
      <c r="AC60" s="35" t="s">
        <v>28</v>
      </c>
    </row>
    <row r="61" spans="1:29" s="21" customFormat="1" ht="40.5" customHeight="1" x14ac:dyDescent="0.25">
      <c r="A61" s="26" t="s">
        <v>105</v>
      </c>
      <c r="B61" s="27" t="s">
        <v>138</v>
      </c>
      <c r="C61" s="28" t="s">
        <v>139</v>
      </c>
      <c r="D61" s="22">
        <v>15.004596670551598</v>
      </c>
      <c r="E61" s="52">
        <v>154.58370960172169</v>
      </c>
      <c r="F61" s="19">
        <v>0</v>
      </c>
      <c r="G61" s="23">
        <f>D61-F61</f>
        <v>15.004596670551598</v>
      </c>
      <c r="H61" s="19">
        <f t="shared" ref="H61" si="47">SUM(I61:L61)</f>
        <v>0</v>
      </c>
      <c r="I61" s="23">
        <v>0</v>
      </c>
      <c r="J61" s="23">
        <v>0</v>
      </c>
      <c r="K61" s="29">
        <v>0</v>
      </c>
      <c r="L61" s="23">
        <v>0</v>
      </c>
      <c r="M61" s="19">
        <f t="shared" ref="M61" si="48">SUM(N61:Q61)</f>
        <v>0</v>
      </c>
      <c r="N61" s="23">
        <v>0</v>
      </c>
      <c r="O61" s="23">
        <v>0</v>
      </c>
      <c r="P61" s="23">
        <v>0</v>
      </c>
      <c r="Q61" s="23">
        <v>0</v>
      </c>
      <c r="R61" s="23">
        <f t="shared" si="11"/>
        <v>15.004596670551598</v>
      </c>
      <c r="S61" s="23">
        <f>IF(OR(H61="нд",M61="нд"),"нд",M61-H61)</f>
        <v>0</v>
      </c>
      <c r="T61" s="20">
        <f t="shared" si="2"/>
        <v>0</v>
      </c>
      <c r="U61" s="23">
        <f t="shared" si="3"/>
        <v>0</v>
      </c>
      <c r="V61" s="20">
        <f t="shared" si="4"/>
        <v>0</v>
      </c>
      <c r="W61" s="23">
        <f t="shared" si="5"/>
        <v>0</v>
      </c>
      <c r="X61" s="20">
        <f t="shared" si="6"/>
        <v>0</v>
      </c>
      <c r="Y61" s="23">
        <f t="shared" si="7"/>
        <v>0</v>
      </c>
      <c r="Z61" s="20">
        <f t="shared" si="8"/>
        <v>0</v>
      </c>
      <c r="AA61" s="23">
        <f t="shared" si="9"/>
        <v>0</v>
      </c>
      <c r="AB61" s="20">
        <f t="shared" si="10"/>
        <v>0</v>
      </c>
      <c r="AC61" s="30" t="s">
        <v>28</v>
      </c>
    </row>
    <row r="62" spans="1:29" s="36" customFormat="1" ht="31.5" x14ac:dyDescent="0.25">
      <c r="A62" s="13" t="s">
        <v>107</v>
      </c>
      <c r="B62" s="14" t="s">
        <v>108</v>
      </c>
      <c r="C62" s="15" t="s">
        <v>25</v>
      </c>
      <c r="D62" s="9" t="s">
        <v>28</v>
      </c>
      <c r="E62" s="47" t="s">
        <v>28</v>
      </c>
      <c r="F62" s="10" t="s">
        <v>28</v>
      </c>
      <c r="G62" s="9" t="s">
        <v>28</v>
      </c>
      <c r="H62" s="9" t="s">
        <v>28</v>
      </c>
      <c r="I62" s="9" t="s">
        <v>28</v>
      </c>
      <c r="J62" s="9" t="s">
        <v>28</v>
      </c>
      <c r="K62" s="9" t="s">
        <v>28</v>
      </c>
      <c r="L62" s="9" t="s">
        <v>28</v>
      </c>
      <c r="M62" s="9" t="s">
        <v>28</v>
      </c>
      <c r="N62" s="9" t="s">
        <v>28</v>
      </c>
      <c r="O62" s="9" t="s">
        <v>28</v>
      </c>
      <c r="P62" s="9" t="s">
        <v>28</v>
      </c>
      <c r="Q62" s="9" t="s">
        <v>28</v>
      </c>
      <c r="R62" s="17" t="str">
        <f t="shared" si="11"/>
        <v>нд</v>
      </c>
      <c r="S62" s="17" t="str">
        <f t="shared" si="1"/>
        <v>нд</v>
      </c>
      <c r="T62" s="24" t="str">
        <f t="shared" si="2"/>
        <v>нд</v>
      </c>
      <c r="U62" s="17" t="str">
        <f t="shared" si="3"/>
        <v>нд</v>
      </c>
      <c r="V62" s="17" t="str">
        <f t="shared" si="4"/>
        <v>нд</v>
      </c>
      <c r="W62" s="17" t="str">
        <f t="shared" si="5"/>
        <v>нд</v>
      </c>
      <c r="X62" s="17" t="str">
        <f t="shared" si="6"/>
        <v>нд</v>
      </c>
      <c r="Y62" s="17" t="str">
        <f t="shared" si="7"/>
        <v>нд</v>
      </c>
      <c r="Z62" s="24" t="str">
        <f t="shared" si="8"/>
        <v>нд</v>
      </c>
      <c r="AA62" s="17" t="str">
        <f t="shared" si="9"/>
        <v>нд</v>
      </c>
      <c r="AB62" s="17" t="str">
        <f t="shared" si="10"/>
        <v>нд</v>
      </c>
      <c r="AC62" s="35" t="s">
        <v>28</v>
      </c>
    </row>
    <row r="63" spans="1:29" s="36" customFormat="1" ht="31.5" x14ac:dyDescent="0.25">
      <c r="A63" s="13" t="s">
        <v>109</v>
      </c>
      <c r="B63" s="14" t="s">
        <v>110</v>
      </c>
      <c r="C63" s="15" t="s">
        <v>25</v>
      </c>
      <c r="D63" s="9" t="s">
        <v>28</v>
      </c>
      <c r="E63" s="47" t="s">
        <v>28</v>
      </c>
      <c r="F63" s="10" t="s">
        <v>28</v>
      </c>
      <c r="G63" s="9" t="s">
        <v>28</v>
      </c>
      <c r="H63" s="9" t="s">
        <v>28</v>
      </c>
      <c r="I63" s="9" t="s">
        <v>28</v>
      </c>
      <c r="J63" s="9" t="s">
        <v>28</v>
      </c>
      <c r="K63" s="9" t="s">
        <v>28</v>
      </c>
      <c r="L63" s="9" t="s">
        <v>28</v>
      </c>
      <c r="M63" s="9" t="s">
        <v>28</v>
      </c>
      <c r="N63" s="9" t="s">
        <v>28</v>
      </c>
      <c r="O63" s="9" t="s">
        <v>28</v>
      </c>
      <c r="P63" s="9" t="s">
        <v>28</v>
      </c>
      <c r="Q63" s="9" t="s">
        <v>28</v>
      </c>
      <c r="R63" s="17" t="str">
        <f t="shared" si="11"/>
        <v>нд</v>
      </c>
      <c r="S63" s="17" t="str">
        <f t="shared" si="1"/>
        <v>нд</v>
      </c>
      <c r="T63" s="24" t="str">
        <f t="shared" si="2"/>
        <v>нд</v>
      </c>
      <c r="U63" s="17" t="str">
        <f t="shared" si="3"/>
        <v>нд</v>
      </c>
      <c r="V63" s="17" t="str">
        <f t="shared" si="4"/>
        <v>нд</v>
      </c>
      <c r="W63" s="17" t="str">
        <f t="shared" si="5"/>
        <v>нд</v>
      </c>
      <c r="X63" s="17" t="str">
        <f t="shared" si="6"/>
        <v>нд</v>
      </c>
      <c r="Y63" s="17" t="str">
        <f t="shared" si="7"/>
        <v>нд</v>
      </c>
      <c r="Z63" s="24" t="str">
        <f t="shared" si="8"/>
        <v>нд</v>
      </c>
      <c r="AA63" s="17" t="str">
        <f t="shared" si="9"/>
        <v>нд</v>
      </c>
      <c r="AB63" s="17" t="str">
        <f t="shared" si="10"/>
        <v>нд</v>
      </c>
      <c r="AC63" s="35" t="s">
        <v>28</v>
      </c>
    </row>
    <row r="64" spans="1:29" s="36" customFormat="1" ht="31.5" x14ac:dyDescent="0.25">
      <c r="A64" s="13" t="s">
        <v>111</v>
      </c>
      <c r="B64" s="14" t="s">
        <v>112</v>
      </c>
      <c r="C64" s="15" t="s">
        <v>25</v>
      </c>
      <c r="D64" s="9" t="s">
        <v>28</v>
      </c>
      <c r="E64" s="47" t="s">
        <v>28</v>
      </c>
      <c r="F64" s="10" t="s">
        <v>28</v>
      </c>
      <c r="G64" s="9" t="s">
        <v>28</v>
      </c>
      <c r="H64" s="9" t="s">
        <v>28</v>
      </c>
      <c r="I64" s="9" t="s">
        <v>28</v>
      </c>
      <c r="J64" s="9" t="s">
        <v>28</v>
      </c>
      <c r="K64" s="9" t="s">
        <v>28</v>
      </c>
      <c r="L64" s="9" t="s">
        <v>28</v>
      </c>
      <c r="M64" s="9" t="s">
        <v>28</v>
      </c>
      <c r="N64" s="9" t="s">
        <v>28</v>
      </c>
      <c r="O64" s="9" t="s">
        <v>28</v>
      </c>
      <c r="P64" s="9" t="s">
        <v>28</v>
      </c>
      <c r="Q64" s="9" t="s">
        <v>28</v>
      </c>
      <c r="R64" s="17" t="str">
        <f t="shared" si="11"/>
        <v>нд</v>
      </c>
      <c r="S64" s="17" t="str">
        <f t="shared" si="1"/>
        <v>нд</v>
      </c>
      <c r="T64" s="24" t="str">
        <f t="shared" si="2"/>
        <v>нд</v>
      </c>
      <c r="U64" s="17" t="str">
        <f t="shared" si="3"/>
        <v>нд</v>
      </c>
      <c r="V64" s="17" t="str">
        <f t="shared" si="4"/>
        <v>нд</v>
      </c>
      <c r="W64" s="17" t="str">
        <f t="shared" si="5"/>
        <v>нд</v>
      </c>
      <c r="X64" s="17" t="str">
        <f t="shared" si="6"/>
        <v>нд</v>
      </c>
      <c r="Y64" s="17" t="str">
        <f t="shared" si="7"/>
        <v>нд</v>
      </c>
      <c r="Z64" s="24" t="str">
        <f t="shared" si="8"/>
        <v>нд</v>
      </c>
      <c r="AA64" s="17" t="str">
        <f t="shared" si="9"/>
        <v>нд</v>
      </c>
      <c r="AB64" s="17" t="str">
        <f t="shared" si="10"/>
        <v>нд</v>
      </c>
      <c r="AC64" s="35" t="s">
        <v>28</v>
      </c>
    </row>
    <row r="65" spans="1:29" s="36" customFormat="1" ht="31.5" x14ac:dyDescent="0.25">
      <c r="A65" s="13" t="s">
        <v>113</v>
      </c>
      <c r="B65" s="14" t="s">
        <v>114</v>
      </c>
      <c r="C65" s="15" t="s">
        <v>25</v>
      </c>
      <c r="D65" s="9" t="s">
        <v>28</v>
      </c>
      <c r="E65" s="47" t="s">
        <v>28</v>
      </c>
      <c r="F65" s="10" t="s">
        <v>28</v>
      </c>
      <c r="G65" s="9" t="s">
        <v>28</v>
      </c>
      <c r="H65" s="9" t="s">
        <v>28</v>
      </c>
      <c r="I65" s="9" t="s">
        <v>28</v>
      </c>
      <c r="J65" s="9" t="s">
        <v>28</v>
      </c>
      <c r="K65" s="9" t="s">
        <v>28</v>
      </c>
      <c r="L65" s="9" t="s">
        <v>28</v>
      </c>
      <c r="M65" s="9" t="s">
        <v>28</v>
      </c>
      <c r="N65" s="9" t="s">
        <v>28</v>
      </c>
      <c r="O65" s="9" t="s">
        <v>28</v>
      </c>
      <c r="P65" s="9" t="s">
        <v>28</v>
      </c>
      <c r="Q65" s="9" t="s">
        <v>28</v>
      </c>
      <c r="R65" s="17" t="str">
        <f t="shared" si="11"/>
        <v>нд</v>
      </c>
      <c r="S65" s="17" t="str">
        <f t="shared" si="1"/>
        <v>нд</v>
      </c>
      <c r="T65" s="24" t="str">
        <f t="shared" si="2"/>
        <v>нд</v>
      </c>
      <c r="U65" s="17" t="str">
        <f t="shared" si="3"/>
        <v>нд</v>
      </c>
      <c r="V65" s="17" t="str">
        <f t="shared" si="4"/>
        <v>нд</v>
      </c>
      <c r="W65" s="17" t="str">
        <f t="shared" si="5"/>
        <v>нд</v>
      </c>
      <c r="X65" s="17" t="str">
        <f t="shared" si="6"/>
        <v>нд</v>
      </c>
      <c r="Y65" s="17" t="str">
        <f t="shared" si="7"/>
        <v>нд</v>
      </c>
      <c r="Z65" s="24" t="str">
        <f t="shared" si="8"/>
        <v>нд</v>
      </c>
      <c r="AA65" s="17" t="str">
        <f t="shared" si="9"/>
        <v>нд</v>
      </c>
      <c r="AB65" s="17" t="str">
        <f t="shared" si="10"/>
        <v>нд</v>
      </c>
      <c r="AC65" s="35" t="s">
        <v>28</v>
      </c>
    </row>
    <row r="66" spans="1:29" s="36" customFormat="1" ht="31.5" x14ac:dyDescent="0.25">
      <c r="A66" s="13" t="s">
        <v>115</v>
      </c>
      <c r="B66" s="14" t="s">
        <v>116</v>
      </c>
      <c r="C66" s="15" t="s">
        <v>25</v>
      </c>
      <c r="D66" s="9" t="s">
        <v>28</v>
      </c>
      <c r="E66" s="47" t="s">
        <v>28</v>
      </c>
      <c r="F66" s="10" t="s">
        <v>28</v>
      </c>
      <c r="G66" s="9" t="s">
        <v>28</v>
      </c>
      <c r="H66" s="9" t="s">
        <v>28</v>
      </c>
      <c r="I66" s="9" t="s">
        <v>28</v>
      </c>
      <c r="J66" s="9" t="s">
        <v>28</v>
      </c>
      <c r="K66" s="9" t="s">
        <v>28</v>
      </c>
      <c r="L66" s="9" t="s">
        <v>28</v>
      </c>
      <c r="M66" s="9" t="s">
        <v>28</v>
      </c>
      <c r="N66" s="9" t="s">
        <v>28</v>
      </c>
      <c r="O66" s="9" t="s">
        <v>28</v>
      </c>
      <c r="P66" s="9" t="s">
        <v>28</v>
      </c>
      <c r="Q66" s="9" t="s">
        <v>28</v>
      </c>
      <c r="R66" s="17" t="str">
        <f t="shared" si="11"/>
        <v>нд</v>
      </c>
      <c r="S66" s="17" t="str">
        <f t="shared" si="1"/>
        <v>нд</v>
      </c>
      <c r="T66" s="24" t="str">
        <f t="shared" si="2"/>
        <v>нд</v>
      </c>
      <c r="U66" s="17" t="str">
        <f t="shared" si="3"/>
        <v>нд</v>
      </c>
      <c r="V66" s="17" t="str">
        <f t="shared" si="4"/>
        <v>нд</v>
      </c>
      <c r="W66" s="17" t="str">
        <f t="shared" si="5"/>
        <v>нд</v>
      </c>
      <c r="X66" s="17" t="str">
        <f t="shared" si="6"/>
        <v>нд</v>
      </c>
      <c r="Y66" s="17" t="str">
        <f t="shared" si="7"/>
        <v>нд</v>
      </c>
      <c r="Z66" s="24" t="str">
        <f t="shared" si="8"/>
        <v>нд</v>
      </c>
      <c r="AA66" s="17" t="str">
        <f t="shared" si="9"/>
        <v>нд</v>
      </c>
      <c r="AB66" s="17" t="str">
        <f t="shared" si="10"/>
        <v>нд</v>
      </c>
      <c r="AC66" s="35" t="s">
        <v>28</v>
      </c>
    </row>
    <row r="67" spans="1:29" s="36" customFormat="1" ht="31.5" x14ac:dyDescent="0.25">
      <c r="A67" s="13" t="s">
        <v>117</v>
      </c>
      <c r="B67" s="14" t="s">
        <v>118</v>
      </c>
      <c r="C67" s="15" t="s">
        <v>25</v>
      </c>
      <c r="D67" s="9" t="s">
        <v>28</v>
      </c>
      <c r="E67" s="47" t="s">
        <v>28</v>
      </c>
      <c r="F67" s="10" t="s">
        <v>28</v>
      </c>
      <c r="G67" s="9" t="s">
        <v>28</v>
      </c>
      <c r="H67" s="9" t="s">
        <v>28</v>
      </c>
      <c r="I67" s="9" t="s">
        <v>28</v>
      </c>
      <c r="J67" s="9" t="s">
        <v>28</v>
      </c>
      <c r="K67" s="9" t="s">
        <v>28</v>
      </c>
      <c r="L67" s="9" t="s">
        <v>28</v>
      </c>
      <c r="M67" s="9" t="s">
        <v>28</v>
      </c>
      <c r="N67" s="9" t="s">
        <v>28</v>
      </c>
      <c r="O67" s="9" t="s">
        <v>28</v>
      </c>
      <c r="P67" s="9" t="s">
        <v>28</v>
      </c>
      <c r="Q67" s="9" t="s">
        <v>28</v>
      </c>
      <c r="R67" s="17" t="str">
        <f t="shared" si="11"/>
        <v>нд</v>
      </c>
      <c r="S67" s="17" t="str">
        <f t="shared" si="1"/>
        <v>нд</v>
      </c>
      <c r="T67" s="24" t="str">
        <f t="shared" si="2"/>
        <v>нд</v>
      </c>
      <c r="U67" s="17" t="str">
        <f t="shared" si="3"/>
        <v>нд</v>
      </c>
      <c r="V67" s="17" t="str">
        <f t="shared" si="4"/>
        <v>нд</v>
      </c>
      <c r="W67" s="17" t="str">
        <f t="shared" si="5"/>
        <v>нд</v>
      </c>
      <c r="X67" s="17" t="str">
        <f t="shared" si="6"/>
        <v>нд</v>
      </c>
      <c r="Y67" s="17" t="str">
        <f t="shared" si="7"/>
        <v>нд</v>
      </c>
      <c r="Z67" s="24" t="str">
        <f t="shared" si="8"/>
        <v>нд</v>
      </c>
      <c r="AA67" s="17" t="str">
        <f t="shared" si="9"/>
        <v>нд</v>
      </c>
      <c r="AB67" s="17" t="str">
        <f t="shared" si="10"/>
        <v>нд</v>
      </c>
      <c r="AC67" s="35" t="s">
        <v>28</v>
      </c>
    </row>
    <row r="68" spans="1:29" s="36" customFormat="1" ht="47.25" x14ac:dyDescent="0.25">
      <c r="A68" s="13" t="s">
        <v>119</v>
      </c>
      <c r="B68" s="14" t="s">
        <v>120</v>
      </c>
      <c r="C68" s="15" t="s">
        <v>25</v>
      </c>
      <c r="D68" s="9" t="s">
        <v>28</v>
      </c>
      <c r="E68" s="47" t="s">
        <v>28</v>
      </c>
      <c r="F68" s="10" t="s">
        <v>28</v>
      </c>
      <c r="G68" s="9" t="s">
        <v>28</v>
      </c>
      <c r="H68" s="9" t="s">
        <v>28</v>
      </c>
      <c r="I68" s="9" t="s">
        <v>28</v>
      </c>
      <c r="J68" s="9" t="s">
        <v>28</v>
      </c>
      <c r="K68" s="9" t="s">
        <v>28</v>
      </c>
      <c r="L68" s="9" t="s">
        <v>28</v>
      </c>
      <c r="M68" s="9" t="s">
        <v>28</v>
      </c>
      <c r="N68" s="9" t="s">
        <v>28</v>
      </c>
      <c r="O68" s="9" t="s">
        <v>28</v>
      </c>
      <c r="P68" s="9" t="s">
        <v>28</v>
      </c>
      <c r="Q68" s="9" t="s">
        <v>28</v>
      </c>
      <c r="R68" s="17" t="str">
        <f t="shared" si="11"/>
        <v>нд</v>
      </c>
      <c r="S68" s="17" t="str">
        <f t="shared" si="1"/>
        <v>нд</v>
      </c>
      <c r="T68" s="24" t="str">
        <f t="shared" si="2"/>
        <v>нд</v>
      </c>
      <c r="U68" s="17" t="str">
        <f t="shared" si="3"/>
        <v>нд</v>
      </c>
      <c r="V68" s="17" t="str">
        <f t="shared" si="4"/>
        <v>нд</v>
      </c>
      <c r="W68" s="17" t="str">
        <f t="shared" si="5"/>
        <v>нд</v>
      </c>
      <c r="X68" s="17" t="str">
        <f t="shared" si="6"/>
        <v>нд</v>
      </c>
      <c r="Y68" s="17" t="str">
        <f t="shared" si="7"/>
        <v>нд</v>
      </c>
      <c r="Z68" s="24" t="str">
        <f t="shared" si="8"/>
        <v>нд</v>
      </c>
      <c r="AA68" s="17" t="str">
        <f t="shared" si="9"/>
        <v>нд</v>
      </c>
      <c r="AB68" s="17" t="str">
        <f t="shared" si="10"/>
        <v>нд</v>
      </c>
      <c r="AC68" s="35" t="s">
        <v>28</v>
      </c>
    </row>
    <row r="69" spans="1:29" s="36" customFormat="1" ht="31.5" x14ac:dyDescent="0.25">
      <c r="A69" s="13" t="s">
        <v>78</v>
      </c>
      <c r="B69" s="14" t="s">
        <v>79</v>
      </c>
      <c r="C69" s="15" t="s">
        <v>25</v>
      </c>
      <c r="D69" s="9" t="s">
        <v>28</v>
      </c>
      <c r="E69" s="47" t="s">
        <v>28</v>
      </c>
      <c r="F69" s="10" t="s">
        <v>28</v>
      </c>
      <c r="G69" s="9" t="s">
        <v>28</v>
      </c>
      <c r="H69" s="9" t="s">
        <v>28</v>
      </c>
      <c r="I69" s="9" t="s">
        <v>28</v>
      </c>
      <c r="J69" s="9" t="s">
        <v>28</v>
      </c>
      <c r="K69" s="9" t="s">
        <v>28</v>
      </c>
      <c r="L69" s="9" t="s">
        <v>28</v>
      </c>
      <c r="M69" s="9" t="s">
        <v>28</v>
      </c>
      <c r="N69" s="9" t="s">
        <v>28</v>
      </c>
      <c r="O69" s="9" t="s">
        <v>28</v>
      </c>
      <c r="P69" s="9" t="s">
        <v>28</v>
      </c>
      <c r="Q69" s="9" t="s">
        <v>28</v>
      </c>
      <c r="R69" s="17" t="str">
        <f t="shared" si="11"/>
        <v>нд</v>
      </c>
      <c r="S69" s="17" t="str">
        <f t="shared" si="1"/>
        <v>нд</v>
      </c>
      <c r="T69" s="24" t="str">
        <f t="shared" si="2"/>
        <v>нд</v>
      </c>
      <c r="U69" s="17" t="str">
        <f t="shared" si="3"/>
        <v>нд</v>
      </c>
      <c r="V69" s="17" t="str">
        <f t="shared" si="4"/>
        <v>нд</v>
      </c>
      <c r="W69" s="17" t="str">
        <f t="shared" si="5"/>
        <v>нд</v>
      </c>
      <c r="X69" s="17" t="str">
        <f t="shared" si="6"/>
        <v>нд</v>
      </c>
      <c r="Y69" s="17" t="str">
        <f t="shared" si="7"/>
        <v>нд</v>
      </c>
      <c r="Z69" s="24" t="str">
        <f t="shared" si="8"/>
        <v>нд</v>
      </c>
      <c r="AA69" s="17" t="str">
        <f t="shared" si="9"/>
        <v>нд</v>
      </c>
      <c r="AB69" s="17" t="str">
        <f t="shared" si="10"/>
        <v>нд</v>
      </c>
      <c r="AC69" s="35" t="s">
        <v>28</v>
      </c>
    </row>
    <row r="70" spans="1:29" s="36" customFormat="1" ht="31.5" x14ac:dyDescent="0.25">
      <c r="A70" s="13" t="s">
        <v>80</v>
      </c>
      <c r="B70" s="14" t="s">
        <v>121</v>
      </c>
      <c r="C70" s="15" t="s">
        <v>25</v>
      </c>
      <c r="D70" s="9" t="s">
        <v>28</v>
      </c>
      <c r="E70" s="47" t="s">
        <v>28</v>
      </c>
      <c r="F70" s="10" t="s">
        <v>28</v>
      </c>
      <c r="G70" s="9" t="s">
        <v>28</v>
      </c>
      <c r="H70" s="9" t="s">
        <v>28</v>
      </c>
      <c r="I70" s="9" t="s">
        <v>28</v>
      </c>
      <c r="J70" s="9" t="s">
        <v>28</v>
      </c>
      <c r="K70" s="9" t="s">
        <v>28</v>
      </c>
      <c r="L70" s="9" t="s">
        <v>28</v>
      </c>
      <c r="M70" s="9" t="s">
        <v>28</v>
      </c>
      <c r="N70" s="9" t="s">
        <v>28</v>
      </c>
      <c r="O70" s="9" t="s">
        <v>28</v>
      </c>
      <c r="P70" s="9" t="s">
        <v>28</v>
      </c>
      <c r="Q70" s="9" t="s">
        <v>28</v>
      </c>
      <c r="R70" s="17" t="str">
        <f t="shared" si="11"/>
        <v>нд</v>
      </c>
      <c r="S70" s="17" t="str">
        <f t="shared" si="1"/>
        <v>нд</v>
      </c>
      <c r="T70" s="24" t="str">
        <f t="shared" si="2"/>
        <v>нд</v>
      </c>
      <c r="U70" s="17" t="str">
        <f t="shared" si="3"/>
        <v>нд</v>
      </c>
      <c r="V70" s="17" t="str">
        <f t="shared" si="4"/>
        <v>нд</v>
      </c>
      <c r="W70" s="17" t="str">
        <f t="shared" si="5"/>
        <v>нд</v>
      </c>
      <c r="X70" s="17" t="str">
        <f t="shared" si="6"/>
        <v>нд</v>
      </c>
      <c r="Y70" s="17" t="str">
        <f t="shared" si="7"/>
        <v>нд</v>
      </c>
      <c r="Z70" s="24" t="str">
        <f t="shared" si="8"/>
        <v>нд</v>
      </c>
      <c r="AA70" s="17" t="str">
        <f t="shared" si="9"/>
        <v>нд</v>
      </c>
      <c r="AB70" s="17" t="str">
        <f t="shared" si="10"/>
        <v>нд</v>
      </c>
      <c r="AC70" s="35" t="s">
        <v>28</v>
      </c>
    </row>
    <row r="71" spans="1:29" s="36" customFormat="1" ht="31.5" x14ac:dyDescent="0.25">
      <c r="A71" s="13" t="s">
        <v>81</v>
      </c>
      <c r="B71" s="14" t="s">
        <v>82</v>
      </c>
      <c r="C71" s="15" t="s">
        <v>25</v>
      </c>
      <c r="D71" s="9" t="s">
        <v>28</v>
      </c>
      <c r="E71" s="47" t="s">
        <v>28</v>
      </c>
      <c r="F71" s="10" t="s">
        <v>28</v>
      </c>
      <c r="G71" s="9" t="s">
        <v>28</v>
      </c>
      <c r="H71" s="9" t="s">
        <v>28</v>
      </c>
      <c r="I71" s="9" t="s">
        <v>28</v>
      </c>
      <c r="J71" s="9" t="s">
        <v>28</v>
      </c>
      <c r="K71" s="9" t="s">
        <v>28</v>
      </c>
      <c r="L71" s="9" t="s">
        <v>28</v>
      </c>
      <c r="M71" s="9" t="s">
        <v>28</v>
      </c>
      <c r="N71" s="9" t="s">
        <v>28</v>
      </c>
      <c r="O71" s="9" t="s">
        <v>28</v>
      </c>
      <c r="P71" s="9" t="s">
        <v>28</v>
      </c>
      <c r="Q71" s="9" t="s">
        <v>28</v>
      </c>
      <c r="R71" s="17" t="str">
        <f t="shared" si="11"/>
        <v>нд</v>
      </c>
      <c r="S71" s="17" t="str">
        <f t="shared" si="1"/>
        <v>нд</v>
      </c>
      <c r="T71" s="24" t="str">
        <f t="shared" si="2"/>
        <v>нд</v>
      </c>
      <c r="U71" s="17" t="str">
        <f t="shared" si="3"/>
        <v>нд</v>
      </c>
      <c r="V71" s="17" t="str">
        <f t="shared" si="4"/>
        <v>нд</v>
      </c>
      <c r="W71" s="17" t="str">
        <f t="shared" si="5"/>
        <v>нд</v>
      </c>
      <c r="X71" s="17" t="str">
        <f t="shared" si="6"/>
        <v>нд</v>
      </c>
      <c r="Y71" s="17" t="str">
        <f t="shared" si="7"/>
        <v>нд</v>
      </c>
      <c r="Z71" s="24" t="str">
        <f t="shared" si="8"/>
        <v>нд</v>
      </c>
      <c r="AA71" s="17" t="str">
        <f t="shared" si="9"/>
        <v>нд</v>
      </c>
      <c r="AB71" s="17" t="str">
        <f t="shared" si="10"/>
        <v>нд</v>
      </c>
      <c r="AC71" s="35" t="s">
        <v>28</v>
      </c>
    </row>
    <row r="72" spans="1:29" s="36" customFormat="1" ht="47.25" x14ac:dyDescent="0.25">
      <c r="A72" s="13" t="s">
        <v>83</v>
      </c>
      <c r="B72" s="14" t="s">
        <v>84</v>
      </c>
      <c r="C72" s="15" t="s">
        <v>25</v>
      </c>
      <c r="D72" s="9" t="s">
        <v>28</v>
      </c>
      <c r="E72" s="47" t="s">
        <v>28</v>
      </c>
      <c r="F72" s="10" t="s">
        <v>28</v>
      </c>
      <c r="G72" s="9" t="s">
        <v>28</v>
      </c>
      <c r="H72" s="9" t="s">
        <v>28</v>
      </c>
      <c r="I72" s="9" t="s">
        <v>28</v>
      </c>
      <c r="J72" s="9" t="s">
        <v>28</v>
      </c>
      <c r="K72" s="9" t="s">
        <v>28</v>
      </c>
      <c r="L72" s="9" t="s">
        <v>28</v>
      </c>
      <c r="M72" s="9" t="s">
        <v>28</v>
      </c>
      <c r="N72" s="9" t="s">
        <v>28</v>
      </c>
      <c r="O72" s="9" t="s">
        <v>28</v>
      </c>
      <c r="P72" s="9" t="s">
        <v>28</v>
      </c>
      <c r="Q72" s="9" t="s">
        <v>28</v>
      </c>
      <c r="R72" s="17" t="str">
        <f t="shared" si="11"/>
        <v>нд</v>
      </c>
      <c r="S72" s="17" t="str">
        <f t="shared" si="1"/>
        <v>нд</v>
      </c>
      <c r="T72" s="24" t="str">
        <f t="shared" si="2"/>
        <v>нд</v>
      </c>
      <c r="U72" s="17" t="str">
        <f t="shared" si="3"/>
        <v>нд</v>
      </c>
      <c r="V72" s="17" t="str">
        <f t="shared" si="4"/>
        <v>нд</v>
      </c>
      <c r="W72" s="17" t="str">
        <f t="shared" si="5"/>
        <v>нд</v>
      </c>
      <c r="X72" s="17" t="str">
        <f t="shared" si="6"/>
        <v>нд</v>
      </c>
      <c r="Y72" s="17" t="str">
        <f t="shared" si="7"/>
        <v>нд</v>
      </c>
      <c r="Z72" s="24" t="str">
        <f t="shared" si="8"/>
        <v>нд</v>
      </c>
      <c r="AA72" s="17" t="str">
        <f t="shared" si="9"/>
        <v>нд</v>
      </c>
      <c r="AB72" s="17" t="str">
        <f t="shared" si="10"/>
        <v>нд</v>
      </c>
      <c r="AC72" s="35" t="s">
        <v>28</v>
      </c>
    </row>
    <row r="73" spans="1:29" s="36" customFormat="1" ht="47.25" x14ac:dyDescent="0.25">
      <c r="A73" s="13" t="s">
        <v>85</v>
      </c>
      <c r="B73" s="14" t="s">
        <v>86</v>
      </c>
      <c r="C73" s="15" t="s">
        <v>25</v>
      </c>
      <c r="D73" s="9" t="s">
        <v>28</v>
      </c>
      <c r="E73" s="47" t="s">
        <v>28</v>
      </c>
      <c r="F73" s="10" t="s">
        <v>28</v>
      </c>
      <c r="G73" s="9" t="s">
        <v>28</v>
      </c>
      <c r="H73" s="9" t="s">
        <v>28</v>
      </c>
      <c r="I73" s="9" t="s">
        <v>28</v>
      </c>
      <c r="J73" s="9" t="s">
        <v>28</v>
      </c>
      <c r="K73" s="9" t="s">
        <v>28</v>
      </c>
      <c r="L73" s="9" t="s">
        <v>28</v>
      </c>
      <c r="M73" s="9" t="s">
        <v>28</v>
      </c>
      <c r="N73" s="9" t="s">
        <v>28</v>
      </c>
      <c r="O73" s="9" t="s">
        <v>28</v>
      </c>
      <c r="P73" s="9" t="s">
        <v>28</v>
      </c>
      <c r="Q73" s="9" t="s">
        <v>28</v>
      </c>
      <c r="R73" s="17" t="str">
        <f t="shared" si="11"/>
        <v>нд</v>
      </c>
      <c r="S73" s="17" t="str">
        <f t="shared" si="1"/>
        <v>нд</v>
      </c>
      <c r="T73" s="24" t="str">
        <f t="shared" si="2"/>
        <v>нд</v>
      </c>
      <c r="U73" s="17" t="str">
        <f t="shared" si="3"/>
        <v>нд</v>
      </c>
      <c r="V73" s="17" t="str">
        <f t="shared" si="4"/>
        <v>нд</v>
      </c>
      <c r="W73" s="17" t="str">
        <f t="shared" si="5"/>
        <v>нд</v>
      </c>
      <c r="X73" s="17" t="str">
        <f t="shared" si="6"/>
        <v>нд</v>
      </c>
      <c r="Y73" s="17" t="str">
        <f t="shared" si="7"/>
        <v>нд</v>
      </c>
      <c r="Z73" s="24" t="str">
        <f t="shared" si="8"/>
        <v>нд</v>
      </c>
      <c r="AA73" s="17" t="str">
        <f t="shared" si="9"/>
        <v>нд</v>
      </c>
      <c r="AB73" s="17" t="str">
        <f t="shared" si="10"/>
        <v>нд</v>
      </c>
      <c r="AC73" s="35" t="s">
        <v>28</v>
      </c>
    </row>
    <row r="74" spans="1:29" s="36" customFormat="1" ht="47.25" x14ac:dyDescent="0.25">
      <c r="A74" s="13" t="s">
        <v>87</v>
      </c>
      <c r="B74" s="14" t="s">
        <v>88</v>
      </c>
      <c r="C74" s="15" t="s">
        <v>25</v>
      </c>
      <c r="D74" s="9" t="s">
        <v>28</v>
      </c>
      <c r="E74" s="47" t="s">
        <v>28</v>
      </c>
      <c r="F74" s="10" t="s">
        <v>28</v>
      </c>
      <c r="G74" s="9" t="s">
        <v>28</v>
      </c>
      <c r="H74" s="9" t="s">
        <v>28</v>
      </c>
      <c r="I74" s="9" t="s">
        <v>28</v>
      </c>
      <c r="J74" s="9" t="s">
        <v>28</v>
      </c>
      <c r="K74" s="9" t="s">
        <v>28</v>
      </c>
      <c r="L74" s="9" t="s">
        <v>28</v>
      </c>
      <c r="M74" s="9" t="s">
        <v>28</v>
      </c>
      <c r="N74" s="9" t="s">
        <v>28</v>
      </c>
      <c r="O74" s="9" t="s">
        <v>28</v>
      </c>
      <c r="P74" s="9" t="s">
        <v>28</v>
      </c>
      <c r="Q74" s="9" t="s">
        <v>28</v>
      </c>
      <c r="R74" s="17" t="str">
        <f t="shared" si="11"/>
        <v>нд</v>
      </c>
      <c r="S74" s="17" t="str">
        <f t="shared" si="1"/>
        <v>нд</v>
      </c>
      <c r="T74" s="24" t="str">
        <f t="shared" si="2"/>
        <v>нд</v>
      </c>
      <c r="U74" s="17" t="str">
        <f t="shared" si="3"/>
        <v>нд</v>
      </c>
      <c r="V74" s="17" t="str">
        <f t="shared" si="4"/>
        <v>нд</v>
      </c>
      <c r="W74" s="17" t="str">
        <f t="shared" si="5"/>
        <v>нд</v>
      </c>
      <c r="X74" s="17" t="str">
        <f t="shared" si="6"/>
        <v>нд</v>
      </c>
      <c r="Y74" s="17" t="str">
        <f t="shared" si="7"/>
        <v>нд</v>
      </c>
      <c r="Z74" s="24" t="str">
        <f t="shared" si="8"/>
        <v>нд</v>
      </c>
      <c r="AA74" s="17" t="str">
        <f t="shared" si="9"/>
        <v>нд</v>
      </c>
      <c r="AB74" s="17" t="str">
        <f t="shared" si="10"/>
        <v>нд</v>
      </c>
      <c r="AC74" s="35" t="s">
        <v>28</v>
      </c>
    </row>
    <row r="75" spans="1:29" s="36" customFormat="1" ht="31.5" x14ac:dyDescent="0.25">
      <c r="A75" s="13" t="s">
        <v>89</v>
      </c>
      <c r="B75" s="14" t="s">
        <v>90</v>
      </c>
      <c r="C75" s="15" t="s">
        <v>25</v>
      </c>
      <c r="D75" s="9">
        <f>SUM(D76:D92)</f>
        <v>58.945107263642498</v>
      </c>
      <c r="E75" s="51">
        <f t="shared" ref="E75:R75" si="49">SUM(E76:E92)</f>
        <v>147.87384641545395</v>
      </c>
      <c r="F75" s="9">
        <f t="shared" si="49"/>
        <v>0</v>
      </c>
      <c r="G75" s="9">
        <f>SUM(G76:G92)</f>
        <v>58.945107263642498</v>
      </c>
      <c r="H75" s="9">
        <f t="shared" si="49"/>
        <v>22.654025434318012</v>
      </c>
      <c r="I75" s="9">
        <f t="shared" si="49"/>
        <v>0</v>
      </c>
      <c r="J75" s="9">
        <f t="shared" si="49"/>
        <v>0</v>
      </c>
      <c r="K75" s="9">
        <f t="shared" si="49"/>
        <v>22.654025434318012</v>
      </c>
      <c r="L75" s="9">
        <f t="shared" si="49"/>
        <v>0</v>
      </c>
      <c r="M75" s="9">
        <f t="shared" si="49"/>
        <v>22.976505620000005</v>
      </c>
      <c r="N75" s="9">
        <f t="shared" si="49"/>
        <v>0</v>
      </c>
      <c r="O75" s="9">
        <f t="shared" si="49"/>
        <v>0</v>
      </c>
      <c r="P75" s="9">
        <f t="shared" si="49"/>
        <v>22.976505620000005</v>
      </c>
      <c r="Q75" s="9">
        <f t="shared" si="49"/>
        <v>0</v>
      </c>
      <c r="R75" s="9">
        <f t="shared" si="49"/>
        <v>36.487329114208251</v>
      </c>
      <c r="S75" s="10">
        <f t="shared" si="1"/>
        <v>0.32248018568199299</v>
      </c>
      <c r="T75" s="24">
        <f t="shared" si="2"/>
        <v>1.423500589848707</v>
      </c>
      <c r="U75" s="10">
        <f t="shared" si="3"/>
        <v>0</v>
      </c>
      <c r="V75" s="24">
        <f t="shared" si="4"/>
        <v>0</v>
      </c>
      <c r="W75" s="10">
        <f t="shared" si="5"/>
        <v>0</v>
      </c>
      <c r="X75" s="24">
        <f t="shared" si="6"/>
        <v>0</v>
      </c>
      <c r="Y75" s="10">
        <f t="shared" si="7"/>
        <v>0.32248018568199299</v>
      </c>
      <c r="Z75" s="24">
        <f t="shared" si="8"/>
        <v>1.423500589848707</v>
      </c>
      <c r="AA75" s="10">
        <f t="shared" si="9"/>
        <v>0</v>
      </c>
      <c r="AB75" s="24">
        <f t="shared" si="10"/>
        <v>0</v>
      </c>
      <c r="AC75" s="35" t="s">
        <v>28</v>
      </c>
    </row>
    <row r="76" spans="1:29" s="21" customFormat="1" ht="60" customHeight="1" x14ac:dyDescent="0.25">
      <c r="A76" s="26" t="s">
        <v>89</v>
      </c>
      <c r="B76" s="27" t="s">
        <v>140</v>
      </c>
      <c r="C76" s="28" t="s">
        <v>141</v>
      </c>
      <c r="D76" s="19">
        <v>2.7216487029469678</v>
      </c>
      <c r="E76" s="52">
        <v>8.0936242705146899</v>
      </c>
      <c r="F76" s="19">
        <v>0</v>
      </c>
      <c r="G76" s="23">
        <f>D76-F76</f>
        <v>2.7216487029469678</v>
      </c>
      <c r="H76" s="19">
        <f>SUM(I76:L76)</f>
        <v>2.7216487029469678</v>
      </c>
      <c r="I76" s="23">
        <v>0</v>
      </c>
      <c r="J76" s="23">
        <v>0</v>
      </c>
      <c r="K76" s="19">
        <v>2.7216487029469678</v>
      </c>
      <c r="L76" s="23">
        <v>0</v>
      </c>
      <c r="M76" s="19">
        <f>SUM(N76:Q76)</f>
        <v>2.7360573700000002</v>
      </c>
      <c r="N76" s="23">
        <v>0</v>
      </c>
      <c r="O76" s="23">
        <v>0</v>
      </c>
      <c r="P76" s="23">
        <v>2.7360573700000002</v>
      </c>
      <c r="Q76" s="23">
        <v>0</v>
      </c>
      <c r="R76" s="23">
        <v>0</v>
      </c>
      <c r="S76" s="23">
        <f>IF(OR(H76="нд",M76="нд"),"нд",M76-H76)</f>
        <v>1.4408667053032342E-2</v>
      </c>
      <c r="T76" s="20">
        <f>Z76</f>
        <v>0.52940950966341893</v>
      </c>
      <c r="U76" s="23">
        <f t="shared" ref="U76" si="50">IF(OR(I76="нд",N76="нд"),"нд",N76-I76)</f>
        <v>0</v>
      </c>
      <c r="V76" s="20">
        <f t="shared" ref="V76" si="51">IFERROR(IF(OR(I76="нд",N76="нд"),"нд",U76/I76*100),0)</f>
        <v>0</v>
      </c>
      <c r="W76" s="23">
        <f t="shared" ref="W76" si="52">IF(OR(J76="нд",O76="нд"),"нд",O76-J76)</f>
        <v>0</v>
      </c>
      <c r="X76" s="20">
        <f t="shared" ref="X76" si="53">IFERROR(IF(OR(J76="нд",O76="нд"),"нд",W76/J76*100),0)</f>
        <v>0</v>
      </c>
      <c r="Y76" s="23">
        <f t="shared" ref="Y76" si="54">IF(OR(K76="нд",P76="нд"),"нд",P76-K76)</f>
        <v>1.4408667053032342E-2</v>
      </c>
      <c r="Z76" s="20">
        <f>IFERROR(IF(OR(K76="нд",P76="нд"),"нд",Y76/K76*100),0)</f>
        <v>0.52940950966341893</v>
      </c>
      <c r="AA76" s="23">
        <f t="shared" ref="AA76" si="55">IF(OR(L76="нд",Q76="нд"),"нд",Q76-L76)</f>
        <v>0</v>
      </c>
      <c r="AB76" s="20">
        <f t="shared" ref="AB76" si="56">IFERROR(IF(OR(L76="нд",Q76="нд"),"нд",AA76/L76*100),0)</f>
        <v>0</v>
      </c>
      <c r="AC76" s="27" t="s">
        <v>133</v>
      </c>
    </row>
    <row r="77" spans="1:29" s="83" customFormat="1" ht="60" customHeight="1" x14ac:dyDescent="0.25">
      <c r="A77" s="75" t="s">
        <v>89</v>
      </c>
      <c r="B77" s="76" t="s">
        <v>142</v>
      </c>
      <c r="C77" s="77" t="s">
        <v>143</v>
      </c>
      <c r="D77" s="78">
        <v>3.4473602648837636</v>
      </c>
      <c r="E77" s="52">
        <v>8.0936242705146899</v>
      </c>
      <c r="F77" s="52">
        <v>0</v>
      </c>
      <c r="G77" s="79">
        <f t="shared" ref="G77:G92" si="57">D77-F77</f>
        <v>3.4473602648837636</v>
      </c>
      <c r="H77" s="52">
        <f t="shared" ref="H77:H92" si="58">SUM(I77:L77)</f>
        <v>3.44736026488376</v>
      </c>
      <c r="I77" s="79">
        <v>0</v>
      </c>
      <c r="J77" s="79">
        <v>0</v>
      </c>
      <c r="K77" s="80">
        <f>3.44736026488376</f>
        <v>3.44736026488376</v>
      </c>
      <c r="L77" s="79">
        <v>0</v>
      </c>
      <c r="M77" s="52">
        <f t="shared" ref="M77:M92" si="59">SUM(N77:Q77)</f>
        <v>3.2511129800000003</v>
      </c>
      <c r="N77" s="79">
        <v>0</v>
      </c>
      <c r="O77" s="79">
        <v>0</v>
      </c>
      <c r="P77" s="79">
        <f>3.28830225-0.03718927</f>
        <v>3.2511129800000003</v>
      </c>
      <c r="Q77" s="79">
        <v>0</v>
      </c>
      <c r="R77" s="79">
        <f t="shared" ref="R77" si="60">IF(OR(M77="нд",G77="нд"),"нд",G77-M77)</f>
        <v>0.19624728488376331</v>
      </c>
      <c r="S77" s="79">
        <f t="shared" ref="S77:S92" si="61">IF(OR(H77="нд",M77="нд"),"нд",M77-H77)</f>
        <v>-0.19624728488375975</v>
      </c>
      <c r="T77" s="81">
        <f>Z77</f>
        <v>-5.6926828008901742</v>
      </c>
      <c r="U77" s="79">
        <f t="shared" ref="U77:U93" si="62">IF(OR(I77="нд",N77="нд"),"нд",N77-I77)</f>
        <v>0</v>
      </c>
      <c r="V77" s="81">
        <f t="shared" ref="V77:V93" si="63">IFERROR(IF(OR(I77="нд",N77="нд"),"нд",U77/I77*100),0)</f>
        <v>0</v>
      </c>
      <c r="W77" s="79">
        <f>IF(OR(J77="нд",O77="нд"),"нд",O77-J77)</f>
        <v>0</v>
      </c>
      <c r="X77" s="81">
        <f t="shared" ref="X77:X93" si="64">IFERROR(IF(OR(J77="нд",O77="нд"),"нд",W77/J77*100),0)</f>
        <v>0</v>
      </c>
      <c r="Y77" s="79">
        <f t="shared" ref="Y77:Y93" si="65">IF(OR(K77="нд",P77="нд"),"нд",P77-K77)</f>
        <v>-0.19624728488375975</v>
      </c>
      <c r="Z77" s="81">
        <f>IFERROR(IF(OR(K77="нд",P77="нд"),"нд",Y77/K77*100),0)</f>
        <v>-5.6926828008901742</v>
      </c>
      <c r="AA77" s="79">
        <f t="shared" ref="AA77:AA93" si="66">IF(OR(L77="нд",Q77="нд"),"нд",Q77-L77)</f>
        <v>0</v>
      </c>
      <c r="AB77" s="81">
        <f t="shared" ref="AB77:AB93" si="67">IFERROR(IF(OR(L77="нд",Q77="нд"),"нд",AA77/L77*100),0)</f>
        <v>0</v>
      </c>
      <c r="AC77" s="82" t="s">
        <v>28</v>
      </c>
    </row>
    <row r="78" spans="1:29" s="21" customFormat="1" ht="60" customHeight="1" x14ac:dyDescent="0.25">
      <c r="A78" s="26" t="s">
        <v>89</v>
      </c>
      <c r="B78" s="27" t="s">
        <v>144</v>
      </c>
      <c r="C78" s="28" t="s">
        <v>145</v>
      </c>
      <c r="D78" s="22">
        <v>2.8071904252898876</v>
      </c>
      <c r="E78" s="52">
        <v>8.0936242705146899</v>
      </c>
      <c r="F78" s="19">
        <v>0</v>
      </c>
      <c r="G78" s="23">
        <f t="shared" si="57"/>
        <v>2.8071904252898876</v>
      </c>
      <c r="H78" s="19">
        <f t="shared" si="58"/>
        <v>2.8071904252898876</v>
      </c>
      <c r="I78" s="23">
        <v>0</v>
      </c>
      <c r="J78" s="23">
        <v>0</v>
      </c>
      <c r="K78" s="29">
        <v>2.8071904252898876</v>
      </c>
      <c r="L78" s="23">
        <v>0</v>
      </c>
      <c r="M78" s="19">
        <f t="shared" si="59"/>
        <v>2.7919093099999999</v>
      </c>
      <c r="N78" s="23">
        <v>0</v>
      </c>
      <c r="O78" s="23">
        <v>0</v>
      </c>
      <c r="P78" s="23">
        <v>2.7919093099999999</v>
      </c>
      <c r="Q78" s="23">
        <v>0</v>
      </c>
      <c r="R78" s="23">
        <v>0</v>
      </c>
      <c r="S78" s="23">
        <f t="shared" si="61"/>
        <v>-1.5281115289887737E-2</v>
      </c>
      <c r="T78" s="20">
        <f t="shared" ref="T78:T92" si="68">Z78</f>
        <v>-0.54435620584270539</v>
      </c>
      <c r="U78" s="23">
        <f t="shared" si="62"/>
        <v>0</v>
      </c>
      <c r="V78" s="20">
        <f t="shared" si="63"/>
        <v>0</v>
      </c>
      <c r="W78" s="23">
        <f t="shared" ref="W78:W93" si="69">IF(OR(J78="нд",O78="нд"),"нд",O78-J78)</f>
        <v>0</v>
      </c>
      <c r="X78" s="20">
        <f t="shared" si="64"/>
        <v>0</v>
      </c>
      <c r="Y78" s="23">
        <f t="shared" si="65"/>
        <v>-1.5281115289887737E-2</v>
      </c>
      <c r="Z78" s="20">
        <f t="shared" ref="Z78:Z92" si="70">IFERROR(IF(OR(K78="нд",P78="нд"),"нд",Y78/K78*100),0)</f>
        <v>-0.54435620584270539</v>
      </c>
      <c r="AA78" s="23">
        <f t="shared" si="66"/>
        <v>0</v>
      </c>
      <c r="AB78" s="20">
        <f t="shared" si="67"/>
        <v>0</v>
      </c>
      <c r="AC78" s="30" t="s">
        <v>28</v>
      </c>
    </row>
    <row r="79" spans="1:29" s="21" customFormat="1" ht="60" customHeight="1" x14ac:dyDescent="0.25">
      <c r="A79" s="26" t="s">
        <v>89</v>
      </c>
      <c r="B79" s="27" t="s">
        <v>146</v>
      </c>
      <c r="C79" s="28" t="s">
        <v>147</v>
      </c>
      <c r="D79" s="22">
        <v>2.8429340379665518</v>
      </c>
      <c r="E79" s="52">
        <v>8.0936242705146899</v>
      </c>
      <c r="F79" s="19">
        <v>0</v>
      </c>
      <c r="G79" s="23">
        <f t="shared" si="57"/>
        <v>2.8429340379665518</v>
      </c>
      <c r="H79" s="19">
        <f t="shared" si="58"/>
        <v>2.8429340379665518</v>
      </c>
      <c r="I79" s="23">
        <v>0</v>
      </c>
      <c r="J79" s="23">
        <v>0</v>
      </c>
      <c r="K79" s="29">
        <v>2.8429340379665518</v>
      </c>
      <c r="L79" s="23">
        <v>0</v>
      </c>
      <c r="M79" s="19">
        <f t="shared" si="59"/>
        <v>2.8187992400000002</v>
      </c>
      <c r="N79" s="23">
        <v>0</v>
      </c>
      <c r="O79" s="23">
        <v>0</v>
      </c>
      <c r="P79" s="23">
        <v>2.8187992400000002</v>
      </c>
      <c r="Q79" s="23">
        <v>0</v>
      </c>
      <c r="R79" s="23">
        <v>0</v>
      </c>
      <c r="S79" s="23">
        <f t="shared" si="61"/>
        <v>-2.4134797966551602E-2</v>
      </c>
      <c r="T79" s="20">
        <f t="shared" si="68"/>
        <v>-0.84893977996810477</v>
      </c>
      <c r="U79" s="23">
        <f t="shared" si="62"/>
        <v>0</v>
      </c>
      <c r="V79" s="20">
        <f t="shared" si="63"/>
        <v>0</v>
      </c>
      <c r="W79" s="23">
        <f t="shared" si="69"/>
        <v>0</v>
      </c>
      <c r="X79" s="20">
        <f t="shared" si="64"/>
        <v>0</v>
      </c>
      <c r="Y79" s="23">
        <f t="shared" si="65"/>
        <v>-2.4134797966551602E-2</v>
      </c>
      <c r="Z79" s="20">
        <f t="shared" si="70"/>
        <v>-0.84893977996810477</v>
      </c>
      <c r="AA79" s="23">
        <f t="shared" si="66"/>
        <v>0</v>
      </c>
      <c r="AB79" s="20">
        <f t="shared" si="67"/>
        <v>0</v>
      </c>
      <c r="AC79" s="30" t="s">
        <v>28</v>
      </c>
    </row>
    <row r="80" spans="1:29" s="21" customFormat="1" ht="53.25" customHeight="1" x14ac:dyDescent="0.25">
      <c r="A80" s="26" t="s">
        <v>89</v>
      </c>
      <c r="B80" s="27" t="s">
        <v>148</v>
      </c>
      <c r="C80" s="28" t="s">
        <v>149</v>
      </c>
      <c r="D80" s="22">
        <v>2.8441602498327359</v>
      </c>
      <c r="E80" s="52">
        <v>8.0936242705146899</v>
      </c>
      <c r="F80" s="19">
        <v>0</v>
      </c>
      <c r="G80" s="23">
        <f t="shared" si="57"/>
        <v>2.8441602498327359</v>
      </c>
      <c r="H80" s="19">
        <f t="shared" si="58"/>
        <v>2.8441602498327359</v>
      </c>
      <c r="I80" s="23">
        <v>0</v>
      </c>
      <c r="J80" s="23">
        <v>0</v>
      </c>
      <c r="K80" s="29">
        <v>2.8441602498327359</v>
      </c>
      <c r="L80" s="23">
        <v>0</v>
      </c>
      <c r="M80" s="19">
        <f t="shared" si="59"/>
        <v>3.2393134099999998</v>
      </c>
      <c r="N80" s="23">
        <v>0</v>
      </c>
      <c r="O80" s="23">
        <v>0</v>
      </c>
      <c r="P80" s="23">
        <v>3.2393134099999998</v>
      </c>
      <c r="Q80" s="23">
        <v>0</v>
      </c>
      <c r="R80" s="23">
        <v>0</v>
      </c>
      <c r="S80" s="23">
        <f t="shared" si="61"/>
        <v>0.39515316016726398</v>
      </c>
      <c r="T80" s="20">
        <f t="shared" si="68"/>
        <v>13.893491415981318</v>
      </c>
      <c r="U80" s="23">
        <f t="shared" si="62"/>
        <v>0</v>
      </c>
      <c r="V80" s="20">
        <f t="shared" si="63"/>
        <v>0</v>
      </c>
      <c r="W80" s="23">
        <f t="shared" si="69"/>
        <v>0</v>
      </c>
      <c r="X80" s="20">
        <f t="shared" si="64"/>
        <v>0</v>
      </c>
      <c r="Y80" s="23">
        <f t="shared" si="65"/>
        <v>0.39515316016726398</v>
      </c>
      <c r="Z80" s="20">
        <f t="shared" si="70"/>
        <v>13.893491415981318</v>
      </c>
      <c r="AA80" s="23">
        <f t="shared" si="66"/>
        <v>0</v>
      </c>
      <c r="AB80" s="20">
        <f t="shared" si="67"/>
        <v>0</v>
      </c>
      <c r="AC80" s="27" t="s">
        <v>133</v>
      </c>
    </row>
    <row r="81" spans="1:29" s="21" customFormat="1" ht="60" customHeight="1" x14ac:dyDescent="0.25">
      <c r="A81" s="26" t="s">
        <v>89</v>
      </c>
      <c r="B81" s="27" t="s">
        <v>150</v>
      </c>
      <c r="C81" s="28" t="s">
        <v>151</v>
      </c>
      <c r="D81" s="22">
        <v>2.8792254253607159</v>
      </c>
      <c r="E81" s="52">
        <v>8.0936242705146899</v>
      </c>
      <c r="F81" s="19">
        <v>0</v>
      </c>
      <c r="G81" s="23">
        <f t="shared" si="57"/>
        <v>2.8792254253607159</v>
      </c>
      <c r="H81" s="19">
        <f t="shared" si="58"/>
        <v>2.8792254253607159</v>
      </c>
      <c r="I81" s="23">
        <v>0</v>
      </c>
      <c r="J81" s="23">
        <v>0</v>
      </c>
      <c r="K81" s="29">
        <v>2.8792254253607159</v>
      </c>
      <c r="L81" s="23">
        <v>0</v>
      </c>
      <c r="M81" s="19">
        <f t="shared" si="59"/>
        <v>3.2445624500000001</v>
      </c>
      <c r="N81" s="23">
        <v>0</v>
      </c>
      <c r="O81" s="23">
        <v>0</v>
      </c>
      <c r="P81" s="23">
        <v>3.2445624500000001</v>
      </c>
      <c r="Q81" s="23">
        <v>0</v>
      </c>
      <c r="R81" s="23">
        <v>0</v>
      </c>
      <c r="S81" s="23">
        <f t="shared" si="61"/>
        <v>0.36533702463928419</v>
      </c>
      <c r="T81" s="20">
        <f t="shared" si="68"/>
        <v>12.688725982388613</v>
      </c>
      <c r="U81" s="23">
        <f t="shared" si="62"/>
        <v>0</v>
      </c>
      <c r="V81" s="20">
        <f t="shared" si="63"/>
        <v>0</v>
      </c>
      <c r="W81" s="23">
        <f t="shared" si="69"/>
        <v>0</v>
      </c>
      <c r="X81" s="20">
        <f t="shared" si="64"/>
        <v>0</v>
      </c>
      <c r="Y81" s="23">
        <f t="shared" si="65"/>
        <v>0.36533702463928419</v>
      </c>
      <c r="Z81" s="20">
        <f t="shared" si="70"/>
        <v>12.688725982388613</v>
      </c>
      <c r="AA81" s="23">
        <f t="shared" si="66"/>
        <v>0</v>
      </c>
      <c r="AB81" s="20">
        <f t="shared" si="67"/>
        <v>0</v>
      </c>
      <c r="AC81" s="27" t="s">
        <v>133</v>
      </c>
    </row>
    <row r="82" spans="1:29" s="21" customFormat="1" ht="53.25" customHeight="1" x14ac:dyDescent="0.25">
      <c r="A82" s="26" t="s">
        <v>89</v>
      </c>
      <c r="B82" s="27" t="s">
        <v>152</v>
      </c>
      <c r="C82" s="28" t="s">
        <v>153</v>
      </c>
      <c r="D82" s="22">
        <v>2.8390965600442195</v>
      </c>
      <c r="E82" s="52">
        <v>8.0936242705146899</v>
      </c>
      <c r="F82" s="19">
        <v>0</v>
      </c>
      <c r="G82" s="23">
        <f t="shared" si="57"/>
        <v>2.8390965600442195</v>
      </c>
      <c r="H82" s="19">
        <f t="shared" si="58"/>
        <v>2.8390965600442195</v>
      </c>
      <c r="I82" s="23">
        <v>0</v>
      </c>
      <c r="J82" s="23">
        <v>0</v>
      </c>
      <c r="K82" s="29">
        <v>2.8390965600442195</v>
      </c>
      <c r="L82" s="23">
        <v>0</v>
      </c>
      <c r="M82" s="19">
        <f t="shared" si="59"/>
        <v>2.7094488800000001</v>
      </c>
      <c r="N82" s="23">
        <v>0</v>
      </c>
      <c r="O82" s="23">
        <v>0</v>
      </c>
      <c r="P82" s="23">
        <v>2.7094488800000001</v>
      </c>
      <c r="Q82" s="23">
        <v>0</v>
      </c>
      <c r="R82" s="23">
        <v>0</v>
      </c>
      <c r="S82" s="23">
        <f t="shared" si="61"/>
        <v>-0.12964768004421945</v>
      </c>
      <c r="T82" s="20">
        <f t="shared" si="68"/>
        <v>-4.5665118217113463</v>
      </c>
      <c r="U82" s="23">
        <f t="shared" si="62"/>
        <v>0</v>
      </c>
      <c r="V82" s="20">
        <f t="shared" si="63"/>
        <v>0</v>
      </c>
      <c r="W82" s="23">
        <f t="shared" si="69"/>
        <v>0</v>
      </c>
      <c r="X82" s="20">
        <f t="shared" si="64"/>
        <v>0</v>
      </c>
      <c r="Y82" s="23">
        <f t="shared" si="65"/>
        <v>-0.12964768004421945</v>
      </c>
      <c r="Z82" s="20">
        <f t="shared" si="70"/>
        <v>-4.5665118217113463</v>
      </c>
      <c r="AA82" s="23">
        <f t="shared" si="66"/>
        <v>0</v>
      </c>
      <c r="AB82" s="20">
        <f t="shared" si="67"/>
        <v>0</v>
      </c>
      <c r="AC82" s="30" t="s">
        <v>28</v>
      </c>
    </row>
    <row r="83" spans="1:29" s="21" customFormat="1" ht="60" customHeight="1" x14ac:dyDescent="0.25">
      <c r="A83" s="26" t="s">
        <v>89</v>
      </c>
      <c r="B83" s="27" t="s">
        <v>154</v>
      </c>
      <c r="C83" s="28" t="s">
        <v>155</v>
      </c>
      <c r="D83" s="22">
        <v>2.2724097679931758</v>
      </c>
      <c r="E83" s="52">
        <v>2.8214280245829011</v>
      </c>
      <c r="F83" s="19">
        <v>0</v>
      </c>
      <c r="G83" s="23">
        <f t="shared" si="57"/>
        <v>2.2724097679931758</v>
      </c>
      <c r="H83" s="19">
        <f t="shared" si="58"/>
        <v>2.2724097679931758</v>
      </c>
      <c r="I83" s="23">
        <v>0</v>
      </c>
      <c r="J83" s="23">
        <v>0</v>
      </c>
      <c r="K83" s="29">
        <v>2.2724097679931758</v>
      </c>
      <c r="L83" s="23">
        <v>0</v>
      </c>
      <c r="M83" s="19">
        <f t="shared" si="59"/>
        <v>2.1853019800000002</v>
      </c>
      <c r="N83" s="23">
        <v>0</v>
      </c>
      <c r="O83" s="23">
        <v>0</v>
      </c>
      <c r="P83" s="23">
        <v>2.1853019800000002</v>
      </c>
      <c r="Q83" s="23">
        <v>0</v>
      </c>
      <c r="R83" s="23">
        <v>0</v>
      </c>
      <c r="S83" s="23">
        <f t="shared" si="61"/>
        <v>-8.7107787993175645E-2</v>
      </c>
      <c r="T83" s="20">
        <f t="shared" si="68"/>
        <v>-3.8332781886474114</v>
      </c>
      <c r="U83" s="23">
        <f t="shared" si="62"/>
        <v>0</v>
      </c>
      <c r="V83" s="20">
        <f t="shared" si="63"/>
        <v>0</v>
      </c>
      <c r="W83" s="23">
        <f t="shared" si="69"/>
        <v>0</v>
      </c>
      <c r="X83" s="20">
        <f t="shared" si="64"/>
        <v>0</v>
      </c>
      <c r="Y83" s="23">
        <f t="shared" si="65"/>
        <v>-8.7107787993175645E-2</v>
      </c>
      <c r="Z83" s="20">
        <f t="shared" si="70"/>
        <v>-3.8332781886474114</v>
      </c>
      <c r="AA83" s="23">
        <f t="shared" si="66"/>
        <v>0</v>
      </c>
      <c r="AB83" s="20">
        <f t="shared" si="67"/>
        <v>0</v>
      </c>
      <c r="AC83" s="30" t="s">
        <v>28</v>
      </c>
    </row>
    <row r="84" spans="1:29" s="21" customFormat="1" ht="60" customHeight="1" x14ac:dyDescent="0.25">
      <c r="A84" s="26" t="s">
        <v>89</v>
      </c>
      <c r="B84" s="27" t="s">
        <v>156</v>
      </c>
      <c r="C84" s="28" t="s">
        <v>157</v>
      </c>
      <c r="D84" s="22">
        <v>3.5402510889873358</v>
      </c>
      <c r="E84" s="52">
        <v>9.2915950496517379</v>
      </c>
      <c r="F84" s="19">
        <v>0</v>
      </c>
      <c r="G84" s="23">
        <f t="shared" si="57"/>
        <v>3.5402510889873358</v>
      </c>
      <c r="H84" s="19">
        <f t="shared" si="58"/>
        <v>0</v>
      </c>
      <c r="I84" s="23">
        <v>0</v>
      </c>
      <c r="J84" s="23">
        <v>0</v>
      </c>
      <c r="K84" s="29">
        <v>0</v>
      </c>
      <c r="L84" s="23">
        <v>0</v>
      </c>
      <c r="M84" s="19">
        <f t="shared" si="59"/>
        <v>0</v>
      </c>
      <c r="N84" s="23">
        <v>0</v>
      </c>
      <c r="O84" s="23">
        <v>0</v>
      </c>
      <c r="P84" s="23">
        <v>0</v>
      </c>
      <c r="Q84" s="23">
        <v>0</v>
      </c>
      <c r="R84" s="23">
        <f t="shared" ref="R84:R92" si="71">IF(OR(M84="нд",G84="нд"),"нд",G84-M84)</f>
        <v>3.5402510889873358</v>
      </c>
      <c r="S84" s="23">
        <f t="shared" si="61"/>
        <v>0</v>
      </c>
      <c r="T84" s="20">
        <f t="shared" si="68"/>
        <v>0</v>
      </c>
      <c r="U84" s="23">
        <f t="shared" si="62"/>
        <v>0</v>
      </c>
      <c r="V84" s="20">
        <f t="shared" si="63"/>
        <v>0</v>
      </c>
      <c r="W84" s="23">
        <f t="shared" si="69"/>
        <v>0</v>
      </c>
      <c r="X84" s="20">
        <f t="shared" si="64"/>
        <v>0</v>
      </c>
      <c r="Y84" s="23">
        <f t="shared" si="65"/>
        <v>0</v>
      </c>
      <c r="Z84" s="20">
        <f t="shared" si="70"/>
        <v>0</v>
      </c>
      <c r="AA84" s="23">
        <f t="shared" si="66"/>
        <v>0</v>
      </c>
      <c r="AB84" s="20">
        <f t="shared" si="67"/>
        <v>0</v>
      </c>
      <c r="AC84" s="30" t="s">
        <v>28</v>
      </c>
    </row>
    <row r="85" spans="1:29" s="21" customFormat="1" ht="60" customHeight="1" x14ac:dyDescent="0.25">
      <c r="A85" s="26" t="s">
        <v>89</v>
      </c>
      <c r="B85" s="27" t="s">
        <v>158</v>
      </c>
      <c r="C85" s="28" t="s">
        <v>159</v>
      </c>
      <c r="D85" s="22">
        <v>3.5475979954756438</v>
      </c>
      <c r="E85" s="52">
        <v>9.2915950496517379</v>
      </c>
      <c r="F85" s="19">
        <v>0</v>
      </c>
      <c r="G85" s="23">
        <f t="shared" si="57"/>
        <v>3.5475979954756438</v>
      </c>
      <c r="H85" s="19">
        <f t="shared" si="58"/>
        <v>0</v>
      </c>
      <c r="I85" s="23">
        <v>0</v>
      </c>
      <c r="J85" s="23">
        <v>0</v>
      </c>
      <c r="K85" s="29">
        <v>0</v>
      </c>
      <c r="L85" s="23">
        <v>0</v>
      </c>
      <c r="M85" s="19">
        <f t="shared" si="59"/>
        <v>0</v>
      </c>
      <c r="N85" s="23">
        <v>0</v>
      </c>
      <c r="O85" s="23">
        <v>0</v>
      </c>
      <c r="P85" s="23">
        <v>0</v>
      </c>
      <c r="Q85" s="23">
        <v>0</v>
      </c>
      <c r="R85" s="23">
        <f t="shared" si="71"/>
        <v>3.5475979954756438</v>
      </c>
      <c r="S85" s="23">
        <f t="shared" si="61"/>
        <v>0</v>
      </c>
      <c r="T85" s="20">
        <f t="shared" si="68"/>
        <v>0</v>
      </c>
      <c r="U85" s="23">
        <f t="shared" si="62"/>
        <v>0</v>
      </c>
      <c r="V85" s="20">
        <f t="shared" si="63"/>
        <v>0</v>
      </c>
      <c r="W85" s="23">
        <f t="shared" si="69"/>
        <v>0</v>
      </c>
      <c r="X85" s="20">
        <f t="shared" si="64"/>
        <v>0</v>
      </c>
      <c r="Y85" s="23">
        <f t="shared" si="65"/>
        <v>0</v>
      </c>
      <c r="Z85" s="20">
        <f t="shared" si="70"/>
        <v>0</v>
      </c>
      <c r="AA85" s="23">
        <f t="shared" si="66"/>
        <v>0</v>
      </c>
      <c r="AB85" s="20">
        <f t="shared" si="67"/>
        <v>0</v>
      </c>
      <c r="AC85" s="30" t="s">
        <v>28</v>
      </c>
    </row>
    <row r="86" spans="1:29" s="21" customFormat="1" ht="60" customHeight="1" x14ac:dyDescent="0.25">
      <c r="A86" s="26" t="s">
        <v>89</v>
      </c>
      <c r="B86" s="27" t="s">
        <v>160</v>
      </c>
      <c r="C86" s="28" t="s">
        <v>161</v>
      </c>
      <c r="D86" s="22">
        <v>3.4776157358139841</v>
      </c>
      <c r="E86" s="52">
        <v>9.2915950496517379</v>
      </c>
      <c r="F86" s="19">
        <v>0</v>
      </c>
      <c r="G86" s="23">
        <f t="shared" si="57"/>
        <v>3.4776157358139841</v>
      </c>
      <c r="H86" s="19">
        <f t="shared" si="58"/>
        <v>0</v>
      </c>
      <c r="I86" s="23">
        <v>0</v>
      </c>
      <c r="J86" s="23">
        <v>0</v>
      </c>
      <c r="K86" s="29">
        <v>0</v>
      </c>
      <c r="L86" s="23">
        <v>0</v>
      </c>
      <c r="M86" s="19">
        <f t="shared" si="59"/>
        <v>0</v>
      </c>
      <c r="N86" s="23">
        <v>0</v>
      </c>
      <c r="O86" s="23">
        <v>0</v>
      </c>
      <c r="P86" s="23">
        <v>0</v>
      </c>
      <c r="Q86" s="23">
        <v>0</v>
      </c>
      <c r="R86" s="23">
        <f t="shared" si="71"/>
        <v>3.4776157358139841</v>
      </c>
      <c r="S86" s="23">
        <f t="shared" si="61"/>
        <v>0</v>
      </c>
      <c r="T86" s="20">
        <f t="shared" si="68"/>
        <v>0</v>
      </c>
      <c r="U86" s="23">
        <f t="shared" si="62"/>
        <v>0</v>
      </c>
      <c r="V86" s="20">
        <f t="shared" si="63"/>
        <v>0</v>
      </c>
      <c r="W86" s="23">
        <f t="shared" si="69"/>
        <v>0</v>
      </c>
      <c r="X86" s="20">
        <f t="shared" si="64"/>
        <v>0</v>
      </c>
      <c r="Y86" s="23">
        <f t="shared" si="65"/>
        <v>0</v>
      </c>
      <c r="Z86" s="20">
        <f t="shared" si="70"/>
        <v>0</v>
      </c>
      <c r="AA86" s="23">
        <f t="shared" si="66"/>
        <v>0</v>
      </c>
      <c r="AB86" s="20">
        <f t="shared" si="67"/>
        <v>0</v>
      </c>
      <c r="AC86" s="30" t="s">
        <v>28</v>
      </c>
    </row>
    <row r="87" spans="1:29" s="21" customFormat="1" ht="60" customHeight="1" x14ac:dyDescent="0.25">
      <c r="A87" s="26" t="s">
        <v>89</v>
      </c>
      <c r="B87" s="27" t="s">
        <v>162</v>
      </c>
      <c r="C87" s="28" t="s">
        <v>163</v>
      </c>
      <c r="D87" s="22">
        <v>7.0659227054188083</v>
      </c>
      <c r="E87" s="52">
        <v>9.2915950496517379</v>
      </c>
      <c r="F87" s="19">
        <v>0</v>
      </c>
      <c r="G87" s="23">
        <f t="shared" si="57"/>
        <v>7.0659227054188083</v>
      </c>
      <c r="H87" s="19">
        <f t="shared" si="58"/>
        <v>0</v>
      </c>
      <c r="I87" s="23">
        <v>0</v>
      </c>
      <c r="J87" s="23">
        <v>0</v>
      </c>
      <c r="K87" s="29">
        <v>0</v>
      </c>
      <c r="L87" s="23">
        <v>0</v>
      </c>
      <c r="M87" s="19">
        <f t="shared" si="59"/>
        <v>0</v>
      </c>
      <c r="N87" s="23">
        <v>0</v>
      </c>
      <c r="O87" s="23">
        <v>0</v>
      </c>
      <c r="P87" s="23">
        <v>0</v>
      </c>
      <c r="Q87" s="23">
        <v>0</v>
      </c>
      <c r="R87" s="23">
        <f t="shared" si="71"/>
        <v>7.0659227054188083</v>
      </c>
      <c r="S87" s="23">
        <f t="shared" si="61"/>
        <v>0</v>
      </c>
      <c r="T87" s="20">
        <f t="shared" si="68"/>
        <v>0</v>
      </c>
      <c r="U87" s="23">
        <f t="shared" si="62"/>
        <v>0</v>
      </c>
      <c r="V87" s="20">
        <f t="shared" si="63"/>
        <v>0</v>
      </c>
      <c r="W87" s="23">
        <f t="shared" si="69"/>
        <v>0</v>
      </c>
      <c r="X87" s="20">
        <f t="shared" si="64"/>
        <v>0</v>
      </c>
      <c r="Y87" s="23">
        <f t="shared" si="65"/>
        <v>0</v>
      </c>
      <c r="Z87" s="20">
        <f t="shared" si="70"/>
        <v>0</v>
      </c>
      <c r="AA87" s="23">
        <f t="shared" si="66"/>
        <v>0</v>
      </c>
      <c r="AB87" s="20">
        <f t="shared" si="67"/>
        <v>0</v>
      </c>
      <c r="AC87" s="30" t="s">
        <v>28</v>
      </c>
    </row>
    <row r="88" spans="1:29" s="21" customFormat="1" ht="50.25" customHeight="1" x14ac:dyDescent="0.25">
      <c r="A88" s="26" t="s">
        <v>89</v>
      </c>
      <c r="B88" s="27" t="s">
        <v>164</v>
      </c>
      <c r="C88" s="28" t="s">
        <v>165</v>
      </c>
      <c r="D88" s="22">
        <v>4.798898749711956</v>
      </c>
      <c r="E88" s="52">
        <v>14.66694205979136</v>
      </c>
      <c r="F88" s="19">
        <v>0</v>
      </c>
      <c r="G88" s="23">
        <f t="shared" si="57"/>
        <v>4.798898749711956</v>
      </c>
      <c r="H88" s="19">
        <f t="shared" si="58"/>
        <v>0</v>
      </c>
      <c r="I88" s="23">
        <v>0</v>
      </c>
      <c r="J88" s="23">
        <v>0</v>
      </c>
      <c r="K88" s="29">
        <v>0</v>
      </c>
      <c r="L88" s="23">
        <v>0</v>
      </c>
      <c r="M88" s="19">
        <f t="shared" si="59"/>
        <v>0</v>
      </c>
      <c r="N88" s="23">
        <v>0</v>
      </c>
      <c r="O88" s="23">
        <v>0</v>
      </c>
      <c r="P88" s="23">
        <v>0</v>
      </c>
      <c r="Q88" s="23">
        <v>0</v>
      </c>
      <c r="R88" s="23">
        <f t="shared" si="71"/>
        <v>4.798898749711956</v>
      </c>
      <c r="S88" s="23">
        <f t="shared" si="61"/>
        <v>0</v>
      </c>
      <c r="T88" s="20">
        <f t="shared" si="68"/>
        <v>0</v>
      </c>
      <c r="U88" s="23">
        <f t="shared" si="62"/>
        <v>0</v>
      </c>
      <c r="V88" s="20">
        <f t="shared" si="63"/>
        <v>0</v>
      </c>
      <c r="W88" s="23">
        <f t="shared" si="69"/>
        <v>0</v>
      </c>
      <c r="X88" s="20">
        <f t="shared" si="64"/>
        <v>0</v>
      </c>
      <c r="Y88" s="23">
        <f t="shared" si="65"/>
        <v>0</v>
      </c>
      <c r="Z88" s="20">
        <f t="shared" si="70"/>
        <v>0</v>
      </c>
      <c r="AA88" s="23">
        <f t="shared" si="66"/>
        <v>0</v>
      </c>
      <c r="AB88" s="20">
        <f t="shared" si="67"/>
        <v>0</v>
      </c>
      <c r="AC88" s="30" t="s">
        <v>28</v>
      </c>
    </row>
    <row r="89" spans="1:29" s="21" customFormat="1" ht="42.75" customHeight="1" x14ac:dyDescent="0.25">
      <c r="A89" s="26" t="s">
        <v>89</v>
      </c>
      <c r="B89" s="27" t="s">
        <v>166</v>
      </c>
      <c r="C89" s="28" t="s">
        <v>167</v>
      </c>
      <c r="D89" s="22">
        <v>3.3742428732003238</v>
      </c>
      <c r="E89" s="52">
        <v>9.2915950496517379</v>
      </c>
      <c r="F89" s="19">
        <v>0</v>
      </c>
      <c r="G89" s="23">
        <f t="shared" si="57"/>
        <v>3.3742428732003238</v>
      </c>
      <c r="H89" s="19">
        <f t="shared" si="58"/>
        <v>0</v>
      </c>
      <c r="I89" s="23">
        <v>0</v>
      </c>
      <c r="J89" s="23">
        <v>0</v>
      </c>
      <c r="K89" s="29">
        <v>0</v>
      </c>
      <c r="L89" s="23">
        <v>0</v>
      </c>
      <c r="M89" s="19">
        <f t="shared" si="59"/>
        <v>0</v>
      </c>
      <c r="N89" s="23">
        <v>0</v>
      </c>
      <c r="O89" s="23">
        <v>0</v>
      </c>
      <c r="P89" s="23">
        <v>0</v>
      </c>
      <c r="Q89" s="23">
        <v>0</v>
      </c>
      <c r="R89" s="23">
        <f t="shared" si="71"/>
        <v>3.3742428732003238</v>
      </c>
      <c r="S89" s="23">
        <f t="shared" si="61"/>
        <v>0</v>
      </c>
      <c r="T89" s="20">
        <f t="shared" si="68"/>
        <v>0</v>
      </c>
      <c r="U89" s="23">
        <f t="shared" si="62"/>
        <v>0</v>
      </c>
      <c r="V89" s="20">
        <f t="shared" si="63"/>
        <v>0</v>
      </c>
      <c r="W89" s="23">
        <f t="shared" si="69"/>
        <v>0</v>
      </c>
      <c r="X89" s="20">
        <f t="shared" si="64"/>
        <v>0</v>
      </c>
      <c r="Y89" s="23">
        <f t="shared" si="65"/>
        <v>0</v>
      </c>
      <c r="Z89" s="20">
        <f t="shared" si="70"/>
        <v>0</v>
      </c>
      <c r="AA89" s="23">
        <f t="shared" si="66"/>
        <v>0</v>
      </c>
      <c r="AB89" s="20">
        <f t="shared" si="67"/>
        <v>0</v>
      </c>
      <c r="AC89" s="30" t="s">
        <v>28</v>
      </c>
    </row>
    <row r="90" spans="1:29" s="21" customFormat="1" ht="53.25" customHeight="1" x14ac:dyDescent="0.25">
      <c r="A90" s="26" t="s">
        <v>89</v>
      </c>
      <c r="B90" s="27" t="s">
        <v>168</v>
      </c>
      <c r="C90" s="28" t="s">
        <v>169</v>
      </c>
      <c r="D90" s="22">
        <v>3.2715052073181483</v>
      </c>
      <c r="E90" s="52">
        <v>9.2915950496517379</v>
      </c>
      <c r="F90" s="19">
        <v>0</v>
      </c>
      <c r="G90" s="23">
        <f t="shared" si="57"/>
        <v>3.2715052073181483</v>
      </c>
      <c r="H90" s="19">
        <f t="shared" si="58"/>
        <v>0</v>
      </c>
      <c r="I90" s="23">
        <v>0</v>
      </c>
      <c r="J90" s="23">
        <v>0</v>
      </c>
      <c r="K90" s="29">
        <v>0</v>
      </c>
      <c r="L90" s="23">
        <v>0</v>
      </c>
      <c r="M90" s="19">
        <f t="shared" si="59"/>
        <v>0</v>
      </c>
      <c r="N90" s="23">
        <v>0</v>
      </c>
      <c r="O90" s="23">
        <v>0</v>
      </c>
      <c r="P90" s="23">
        <v>0</v>
      </c>
      <c r="Q90" s="23">
        <v>0</v>
      </c>
      <c r="R90" s="23">
        <f t="shared" si="71"/>
        <v>3.2715052073181483</v>
      </c>
      <c r="S90" s="23">
        <f t="shared" si="61"/>
        <v>0</v>
      </c>
      <c r="T90" s="20">
        <f t="shared" si="68"/>
        <v>0</v>
      </c>
      <c r="U90" s="23">
        <f t="shared" si="62"/>
        <v>0</v>
      </c>
      <c r="V90" s="20">
        <f t="shared" si="63"/>
        <v>0</v>
      </c>
      <c r="W90" s="23">
        <f t="shared" si="69"/>
        <v>0</v>
      </c>
      <c r="X90" s="20">
        <f t="shared" si="64"/>
        <v>0</v>
      </c>
      <c r="Y90" s="23">
        <f t="shared" si="65"/>
        <v>0</v>
      </c>
      <c r="Z90" s="20">
        <f t="shared" si="70"/>
        <v>0</v>
      </c>
      <c r="AA90" s="23">
        <f t="shared" si="66"/>
        <v>0</v>
      </c>
      <c r="AB90" s="20">
        <f t="shared" si="67"/>
        <v>0</v>
      </c>
      <c r="AC90" s="30" t="s">
        <v>28</v>
      </c>
    </row>
    <row r="91" spans="1:29" s="21" customFormat="1" ht="60" customHeight="1" x14ac:dyDescent="0.25">
      <c r="A91" s="26" t="s">
        <v>89</v>
      </c>
      <c r="B91" s="27" t="s">
        <v>170</v>
      </c>
      <c r="C91" s="28" t="s">
        <v>171</v>
      </c>
      <c r="D91" s="22">
        <v>4.3414269237880916</v>
      </c>
      <c r="E91" s="52">
        <v>9.2915950496517379</v>
      </c>
      <c r="F91" s="19">
        <v>0</v>
      </c>
      <c r="G91" s="23">
        <f t="shared" si="57"/>
        <v>4.3414269237880916</v>
      </c>
      <c r="H91" s="19">
        <f t="shared" si="58"/>
        <v>0</v>
      </c>
      <c r="I91" s="23">
        <v>0</v>
      </c>
      <c r="J91" s="23">
        <v>0</v>
      </c>
      <c r="K91" s="29">
        <v>0</v>
      </c>
      <c r="L91" s="23">
        <v>0</v>
      </c>
      <c r="M91" s="19">
        <f t="shared" si="59"/>
        <v>0</v>
      </c>
      <c r="N91" s="23">
        <v>0</v>
      </c>
      <c r="O91" s="23">
        <v>0</v>
      </c>
      <c r="P91" s="23">
        <v>0</v>
      </c>
      <c r="Q91" s="23">
        <v>0</v>
      </c>
      <c r="R91" s="23">
        <f t="shared" si="71"/>
        <v>4.3414269237880916</v>
      </c>
      <c r="S91" s="23">
        <f t="shared" si="61"/>
        <v>0</v>
      </c>
      <c r="T91" s="20">
        <f t="shared" si="68"/>
        <v>0</v>
      </c>
      <c r="U91" s="23">
        <f t="shared" si="62"/>
        <v>0</v>
      </c>
      <c r="V91" s="20">
        <f t="shared" si="63"/>
        <v>0</v>
      </c>
      <c r="W91" s="23">
        <f t="shared" si="69"/>
        <v>0</v>
      </c>
      <c r="X91" s="20">
        <f t="shared" si="64"/>
        <v>0</v>
      </c>
      <c r="Y91" s="23">
        <f t="shared" si="65"/>
        <v>0</v>
      </c>
      <c r="Z91" s="20">
        <f t="shared" si="70"/>
        <v>0</v>
      </c>
      <c r="AA91" s="23">
        <f t="shared" si="66"/>
        <v>0</v>
      </c>
      <c r="AB91" s="20">
        <f t="shared" si="67"/>
        <v>0</v>
      </c>
      <c r="AC91" s="30" t="s">
        <v>28</v>
      </c>
    </row>
    <row r="92" spans="1:29" s="21" customFormat="1" ht="49.5" customHeight="1" x14ac:dyDescent="0.25">
      <c r="A92" s="26" t="s">
        <v>89</v>
      </c>
      <c r="B92" s="27" t="s">
        <v>172</v>
      </c>
      <c r="C92" s="28" t="s">
        <v>173</v>
      </c>
      <c r="D92" s="22">
        <v>2.8736205496101959</v>
      </c>
      <c r="E92" s="52">
        <v>8.688941089914735</v>
      </c>
      <c r="F92" s="19">
        <v>0</v>
      </c>
      <c r="G92" s="23">
        <f t="shared" si="57"/>
        <v>2.8736205496101959</v>
      </c>
      <c r="H92" s="19">
        <f t="shared" si="58"/>
        <v>0</v>
      </c>
      <c r="I92" s="23">
        <v>0</v>
      </c>
      <c r="J92" s="23">
        <v>0</v>
      </c>
      <c r="K92" s="29">
        <v>0</v>
      </c>
      <c r="L92" s="23">
        <v>0</v>
      </c>
      <c r="M92" s="19">
        <f t="shared" si="59"/>
        <v>0</v>
      </c>
      <c r="N92" s="23">
        <v>0</v>
      </c>
      <c r="O92" s="23">
        <v>0</v>
      </c>
      <c r="P92" s="23">
        <v>0</v>
      </c>
      <c r="Q92" s="23">
        <v>0</v>
      </c>
      <c r="R92" s="23">
        <f t="shared" si="71"/>
        <v>2.8736205496101959</v>
      </c>
      <c r="S92" s="23">
        <f t="shared" si="61"/>
        <v>0</v>
      </c>
      <c r="T92" s="20">
        <f t="shared" si="68"/>
        <v>0</v>
      </c>
      <c r="U92" s="23">
        <f t="shared" si="62"/>
        <v>0</v>
      </c>
      <c r="V92" s="20">
        <f t="shared" si="63"/>
        <v>0</v>
      </c>
      <c r="W92" s="23">
        <f t="shared" si="69"/>
        <v>0</v>
      </c>
      <c r="X92" s="20">
        <f t="shared" si="64"/>
        <v>0</v>
      </c>
      <c r="Y92" s="23">
        <f t="shared" si="65"/>
        <v>0</v>
      </c>
      <c r="Z92" s="20">
        <f t="shared" si="70"/>
        <v>0</v>
      </c>
      <c r="AA92" s="23">
        <f t="shared" si="66"/>
        <v>0</v>
      </c>
      <c r="AB92" s="20">
        <f t="shared" si="67"/>
        <v>0</v>
      </c>
      <c r="AC92" s="30" t="s">
        <v>28</v>
      </c>
    </row>
    <row r="93" spans="1:29" s="36" customFormat="1" ht="39" customHeight="1" x14ac:dyDescent="0.25">
      <c r="A93" s="13" t="s">
        <v>91</v>
      </c>
      <c r="B93" s="14" t="s">
        <v>92</v>
      </c>
      <c r="C93" s="15" t="s">
        <v>25</v>
      </c>
      <c r="D93" s="9" t="s">
        <v>28</v>
      </c>
      <c r="E93" s="47" t="s">
        <v>28</v>
      </c>
      <c r="F93" s="10" t="s">
        <v>28</v>
      </c>
      <c r="G93" s="9" t="s">
        <v>28</v>
      </c>
      <c r="H93" s="9" t="s">
        <v>28</v>
      </c>
      <c r="I93" s="9" t="s">
        <v>28</v>
      </c>
      <c r="J93" s="9" t="s">
        <v>28</v>
      </c>
      <c r="K93" s="9" t="s">
        <v>28</v>
      </c>
      <c r="L93" s="9" t="s">
        <v>28</v>
      </c>
      <c r="M93" s="9" t="s">
        <v>28</v>
      </c>
      <c r="N93" s="9" t="s">
        <v>28</v>
      </c>
      <c r="O93" s="9" t="s">
        <v>28</v>
      </c>
      <c r="P93" s="9" t="s">
        <v>28</v>
      </c>
      <c r="Q93" s="9" t="s">
        <v>28</v>
      </c>
      <c r="R93" s="17" t="str">
        <f t="shared" si="11"/>
        <v>нд</v>
      </c>
      <c r="S93" s="17" t="str">
        <f>IF(OR(H93="нд",M93="нд"),"нд",M93-H93)</f>
        <v>нд</v>
      </c>
      <c r="T93" s="24" t="str">
        <f>Z93</f>
        <v>нд</v>
      </c>
      <c r="U93" s="17" t="str">
        <f t="shared" si="62"/>
        <v>нд</v>
      </c>
      <c r="V93" s="17" t="str">
        <f t="shared" si="63"/>
        <v>нд</v>
      </c>
      <c r="W93" s="17" t="str">
        <f t="shared" si="69"/>
        <v>нд</v>
      </c>
      <c r="X93" s="17" t="str">
        <f t="shared" si="64"/>
        <v>нд</v>
      </c>
      <c r="Y93" s="17" t="str">
        <f t="shared" si="65"/>
        <v>нд</v>
      </c>
      <c r="Z93" s="24" t="str">
        <f>IFERROR(IF(OR(K93="нд",P93="нд"),"нд",Y93/K93*100),0)</f>
        <v>нд</v>
      </c>
      <c r="AA93" s="17" t="str">
        <f t="shared" si="66"/>
        <v>нд</v>
      </c>
      <c r="AB93" s="17" t="str">
        <f t="shared" si="67"/>
        <v>нд</v>
      </c>
      <c r="AC93" s="35" t="s">
        <v>28</v>
      </c>
    </row>
    <row r="94" spans="1:29" s="36" customFormat="1" ht="39" customHeight="1" x14ac:dyDescent="0.25">
      <c r="A94" s="13" t="s">
        <v>93</v>
      </c>
      <c r="B94" s="14" t="s">
        <v>94</v>
      </c>
      <c r="C94" s="15" t="s">
        <v>25</v>
      </c>
      <c r="D94" s="9" t="s">
        <v>28</v>
      </c>
      <c r="E94" s="47" t="s">
        <v>28</v>
      </c>
      <c r="F94" s="10" t="s">
        <v>28</v>
      </c>
      <c r="G94" s="9" t="s">
        <v>28</v>
      </c>
      <c r="H94" s="9" t="s">
        <v>28</v>
      </c>
      <c r="I94" s="9" t="s">
        <v>28</v>
      </c>
      <c r="J94" s="9" t="s">
        <v>28</v>
      </c>
      <c r="K94" s="9" t="s">
        <v>28</v>
      </c>
      <c r="L94" s="9" t="s">
        <v>28</v>
      </c>
      <c r="M94" s="9" t="s">
        <v>28</v>
      </c>
      <c r="N94" s="9" t="s">
        <v>28</v>
      </c>
      <c r="O94" s="9" t="s">
        <v>28</v>
      </c>
      <c r="P94" s="9" t="s">
        <v>28</v>
      </c>
      <c r="Q94" s="9" t="s">
        <v>28</v>
      </c>
      <c r="R94" s="17" t="str">
        <f t="shared" ref="R94" si="72">IF(OR(M94="нд",G94="нд"),"нд",G94-M94)</f>
        <v>нд</v>
      </c>
      <c r="S94" s="17" t="str">
        <f t="shared" ref="S94" si="73">IF(OR(H94="нд",M94="нд"),"нд",M94-H94)</f>
        <v>нд</v>
      </c>
      <c r="T94" s="24" t="str">
        <f t="shared" ref="T94" si="74">Z94</f>
        <v>нд</v>
      </c>
      <c r="U94" s="17" t="str">
        <f t="shared" ref="U94" si="75">IF(OR(I94="нд",N94="нд"),"нд",N94-I94)</f>
        <v>нд</v>
      </c>
      <c r="V94" s="17" t="str">
        <f t="shared" ref="V94" si="76">IFERROR(IF(OR(I94="нд",N94="нд"),"нд",U94/I94*100),0)</f>
        <v>нд</v>
      </c>
      <c r="W94" s="17" t="str">
        <f t="shared" ref="W94" si="77">IF(OR(J94="нд",O94="нд"),"нд",O94-J94)</f>
        <v>нд</v>
      </c>
      <c r="X94" s="17" t="str">
        <f t="shared" ref="X94" si="78">IFERROR(IF(OR(J94="нд",O94="нд"),"нд",W94/J94*100),0)</f>
        <v>нд</v>
      </c>
      <c r="Y94" s="17" t="str">
        <f t="shared" ref="Y94" si="79">IF(OR(K94="нд",P94="нд"),"нд",P94-K94)</f>
        <v>нд</v>
      </c>
      <c r="Z94" s="24" t="str">
        <f t="shared" ref="Z94" si="80">IFERROR(IF(OR(K94="нд",P94="нд"),"нд",Y94/K94*100),0)</f>
        <v>нд</v>
      </c>
      <c r="AA94" s="17" t="str">
        <f t="shared" ref="AA94" si="81">IF(OR(L94="нд",Q94="нд"),"нд",Q94-L94)</f>
        <v>нд</v>
      </c>
      <c r="AB94" s="17" t="str">
        <f t="shared" ref="AB94" si="82">IFERROR(IF(OR(L94="нд",Q94="нд"),"нд",AA94/L94*100),0)</f>
        <v>нд</v>
      </c>
      <c r="AC94" s="35" t="s">
        <v>28</v>
      </c>
    </row>
    <row r="95" spans="1:29" x14ac:dyDescent="0.25">
      <c r="A95" s="38"/>
      <c r="B95" s="38"/>
      <c r="C95" s="38"/>
      <c r="D95" s="38"/>
      <c r="E95" s="53"/>
      <c r="F95" s="12"/>
      <c r="G95" s="38"/>
      <c r="H95" s="39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</row>
    <row r="96" spans="1:29" x14ac:dyDescent="0.25">
      <c r="A96" s="38"/>
      <c r="B96" s="38"/>
      <c r="C96" s="38"/>
      <c r="D96" s="38"/>
      <c r="E96" s="53"/>
      <c r="F96" s="12"/>
      <c r="G96" s="38"/>
      <c r="H96" s="39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</row>
    <row r="97" spans="1:29" x14ac:dyDescent="0.25">
      <c r="A97" s="38"/>
      <c r="B97" s="38"/>
      <c r="C97" s="38"/>
      <c r="D97" s="38"/>
      <c r="E97" s="53"/>
      <c r="F97" s="12"/>
      <c r="G97" s="38"/>
      <c r="H97" s="39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</row>
    <row r="98" spans="1:29" x14ac:dyDescent="0.25">
      <c r="A98" s="38"/>
      <c r="B98" s="38"/>
      <c r="C98" s="38"/>
      <c r="D98" s="38"/>
      <c r="E98" s="53"/>
      <c r="F98" s="12"/>
      <c r="G98" s="38"/>
      <c r="H98" s="39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</row>
    <row r="99" spans="1:29" x14ac:dyDescent="0.25">
      <c r="A99" s="38"/>
      <c r="B99" s="38"/>
      <c r="C99" s="38"/>
      <c r="D99" s="38"/>
      <c r="E99" s="53"/>
      <c r="F99" s="12"/>
      <c r="G99" s="38"/>
      <c r="H99" s="39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</row>
    <row r="100" spans="1:29" x14ac:dyDescent="0.25">
      <c r="A100" s="38"/>
      <c r="B100" s="38"/>
      <c r="C100" s="38"/>
      <c r="D100" s="38"/>
      <c r="E100" s="53"/>
      <c r="F100" s="12"/>
      <c r="G100" s="38"/>
      <c r="H100" s="39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</row>
    <row r="101" spans="1:29" x14ac:dyDescent="0.25">
      <c r="A101" s="38"/>
      <c r="B101" s="38"/>
      <c r="C101" s="38"/>
      <c r="D101" s="38"/>
      <c r="E101" s="53"/>
      <c r="F101" s="12"/>
      <c r="G101" s="38"/>
      <c r="H101" s="39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</row>
    <row r="102" spans="1:29" x14ac:dyDescent="0.25">
      <c r="A102" s="38"/>
      <c r="B102" s="38"/>
      <c r="C102" s="38"/>
      <c r="D102" s="38"/>
      <c r="E102" s="53"/>
      <c r="F102" s="12"/>
      <c r="G102" s="38"/>
      <c r="H102" s="39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</row>
    <row r="103" spans="1:29" x14ac:dyDescent="0.25">
      <c r="A103" s="38"/>
      <c r="B103" s="38"/>
      <c r="C103" s="38"/>
      <c r="D103" s="38"/>
      <c r="E103" s="53"/>
      <c r="F103" s="12"/>
      <c r="G103" s="38"/>
      <c r="H103" s="39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</row>
    <row r="104" spans="1:29" x14ac:dyDescent="0.25">
      <c r="A104" s="38"/>
      <c r="B104" s="38"/>
      <c r="C104" s="38"/>
      <c r="D104" s="38"/>
      <c r="E104" s="53"/>
      <c r="F104" s="12"/>
      <c r="G104" s="38"/>
      <c r="H104" s="39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1:29" x14ac:dyDescent="0.25">
      <c r="A105" s="38"/>
      <c r="B105" s="38"/>
      <c r="C105" s="38"/>
      <c r="D105" s="38"/>
      <c r="E105" s="53"/>
      <c r="F105" s="12"/>
      <c r="G105" s="38"/>
      <c r="H105" s="39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1:29" x14ac:dyDescent="0.25">
      <c r="A106" s="38"/>
      <c r="B106" s="38"/>
      <c r="C106" s="38"/>
      <c r="D106" s="38"/>
      <c r="E106" s="53"/>
      <c r="F106" s="12"/>
      <c r="G106" s="38"/>
      <c r="H106" s="39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1:29" x14ac:dyDescent="0.25">
      <c r="A107" s="38"/>
      <c r="B107" s="38"/>
      <c r="C107" s="38"/>
      <c r="D107" s="38"/>
      <c r="E107" s="53"/>
      <c r="F107" s="12"/>
      <c r="G107" s="38"/>
      <c r="H107" s="39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1:29" x14ac:dyDescent="0.25">
      <c r="A108" s="38"/>
      <c r="B108" s="38"/>
      <c r="C108" s="38"/>
      <c r="D108" s="38"/>
      <c r="E108" s="53"/>
      <c r="F108" s="12"/>
      <c r="G108" s="38"/>
      <c r="H108" s="39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1:29" x14ac:dyDescent="0.25">
      <c r="A109" s="38"/>
      <c r="B109" s="38"/>
      <c r="C109" s="38"/>
      <c r="D109" s="38"/>
      <c r="E109" s="53"/>
      <c r="F109" s="12"/>
      <c r="G109" s="38"/>
      <c r="H109" s="39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1:29" x14ac:dyDescent="0.25">
      <c r="A110" s="38"/>
      <c r="B110" s="38"/>
      <c r="C110" s="38"/>
      <c r="D110" s="38"/>
      <c r="E110" s="53"/>
      <c r="F110" s="12"/>
      <c r="G110" s="38"/>
      <c r="H110" s="39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1:29" x14ac:dyDescent="0.25">
      <c r="A111" s="38"/>
      <c r="B111" s="38"/>
      <c r="C111" s="38"/>
      <c r="D111" s="38"/>
      <c r="E111" s="53"/>
      <c r="F111" s="12"/>
      <c r="G111" s="38"/>
      <c r="H111" s="39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1:29" x14ac:dyDescent="0.25">
      <c r="A112" s="38"/>
      <c r="B112" s="38"/>
      <c r="C112" s="38"/>
      <c r="D112" s="38"/>
      <c r="E112" s="53"/>
      <c r="F112" s="12"/>
      <c r="G112" s="38"/>
      <c r="H112" s="39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1:29" x14ac:dyDescent="0.25">
      <c r="A113" s="38"/>
      <c r="B113" s="38"/>
      <c r="C113" s="38"/>
      <c r="D113" s="38"/>
      <c r="E113" s="53"/>
      <c r="F113" s="12"/>
      <c r="G113" s="38"/>
      <c r="H113" s="39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1:29" x14ac:dyDescent="0.25">
      <c r="A114" s="38"/>
      <c r="B114" s="38"/>
      <c r="C114" s="38"/>
      <c r="D114" s="38"/>
      <c r="E114" s="53"/>
      <c r="F114" s="12"/>
      <c r="G114" s="38"/>
      <c r="H114" s="39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1:29" x14ac:dyDescent="0.25">
      <c r="A115" s="38"/>
      <c r="B115" s="38"/>
      <c r="C115" s="38"/>
      <c r="D115" s="38"/>
      <c r="E115" s="53"/>
      <c r="F115" s="12"/>
      <c r="G115" s="38"/>
      <c r="H115" s="39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1:29" x14ac:dyDescent="0.25">
      <c r="A116" s="38"/>
      <c r="B116" s="38"/>
      <c r="C116" s="38"/>
      <c r="D116" s="38"/>
      <c r="E116" s="53"/>
      <c r="F116" s="12"/>
      <c r="G116" s="38"/>
      <c r="H116" s="39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1:29" x14ac:dyDescent="0.25">
      <c r="A117" s="38"/>
      <c r="B117" s="38"/>
      <c r="C117" s="38"/>
      <c r="D117" s="38"/>
      <c r="E117" s="53"/>
      <c r="F117" s="12"/>
      <c r="G117" s="38"/>
      <c r="H117" s="39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1:29" x14ac:dyDescent="0.25">
      <c r="A118" s="38"/>
      <c r="B118" s="38"/>
      <c r="C118" s="38"/>
      <c r="D118" s="38"/>
      <c r="E118" s="53"/>
      <c r="F118" s="12"/>
      <c r="G118" s="38"/>
      <c r="H118" s="39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1:29" x14ac:dyDescent="0.25">
      <c r="A119" s="38"/>
      <c r="B119" s="38"/>
      <c r="C119" s="38"/>
      <c r="D119" s="38"/>
      <c r="E119" s="53"/>
      <c r="F119" s="12"/>
      <c r="G119" s="38"/>
      <c r="H119" s="39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1:29" x14ac:dyDescent="0.25">
      <c r="A120" s="38"/>
      <c r="B120" s="38"/>
      <c r="C120" s="38"/>
      <c r="D120" s="38"/>
      <c r="E120" s="53"/>
      <c r="F120" s="12"/>
      <c r="G120" s="38"/>
      <c r="H120" s="39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1:29" x14ac:dyDescent="0.25">
      <c r="A121" s="38"/>
      <c r="B121" s="38"/>
      <c r="C121" s="38"/>
      <c r="D121" s="38"/>
      <c r="E121" s="53"/>
      <c r="F121" s="12"/>
      <c r="G121" s="38"/>
      <c r="H121" s="39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1:29" x14ac:dyDescent="0.25">
      <c r="A122" s="38"/>
      <c r="B122" s="38"/>
      <c r="C122" s="38"/>
      <c r="D122" s="38"/>
      <c r="E122" s="53"/>
      <c r="F122" s="12"/>
      <c r="G122" s="38"/>
      <c r="H122" s="39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1:29" x14ac:dyDescent="0.25">
      <c r="A123" s="38"/>
      <c r="B123" s="38"/>
      <c r="C123" s="38"/>
      <c r="D123" s="38"/>
      <c r="E123" s="53"/>
      <c r="F123" s="12"/>
      <c r="G123" s="38"/>
      <c r="H123" s="39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1:29" x14ac:dyDescent="0.25">
      <c r="A124" s="38"/>
      <c r="B124" s="38"/>
      <c r="C124" s="38"/>
      <c r="D124" s="38"/>
      <c r="E124" s="53"/>
      <c r="F124" s="12"/>
      <c r="G124" s="38"/>
      <c r="H124" s="39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1:29" x14ac:dyDescent="0.25">
      <c r="A125" s="38"/>
      <c r="B125" s="38"/>
      <c r="C125" s="38"/>
      <c r="D125" s="38"/>
      <c r="E125" s="53"/>
      <c r="F125" s="12"/>
      <c r="G125" s="38"/>
      <c r="H125" s="39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1:29" x14ac:dyDescent="0.25">
      <c r="A126" s="38"/>
      <c r="B126" s="38"/>
      <c r="C126" s="38"/>
      <c r="D126" s="38"/>
      <c r="E126" s="53"/>
      <c r="F126" s="12"/>
      <c r="G126" s="38"/>
      <c r="H126" s="39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1:29" x14ac:dyDescent="0.25">
      <c r="A127" s="38"/>
      <c r="B127" s="38"/>
      <c r="C127" s="38"/>
      <c r="D127" s="38"/>
      <c r="E127" s="53"/>
      <c r="F127" s="12"/>
      <c r="G127" s="38"/>
      <c r="H127" s="39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1:29" x14ac:dyDescent="0.25">
      <c r="A128" s="38"/>
      <c r="B128" s="38"/>
      <c r="C128" s="38"/>
      <c r="D128" s="38"/>
      <c r="E128" s="53"/>
      <c r="F128" s="12"/>
      <c r="G128" s="38"/>
      <c r="H128" s="39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1:29" x14ac:dyDescent="0.25">
      <c r="A129" s="38"/>
      <c r="B129" s="38"/>
      <c r="C129" s="38"/>
      <c r="D129" s="38"/>
      <c r="E129" s="53"/>
      <c r="F129" s="12"/>
      <c r="G129" s="38"/>
      <c r="H129" s="39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1:29" x14ac:dyDescent="0.25">
      <c r="A130" s="38"/>
      <c r="B130" s="38"/>
      <c r="C130" s="38"/>
      <c r="D130" s="38"/>
      <c r="E130" s="53"/>
      <c r="F130" s="12"/>
      <c r="G130" s="38"/>
      <c r="H130" s="39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1:29" x14ac:dyDescent="0.25">
      <c r="A131" s="38"/>
      <c r="B131" s="38"/>
      <c r="C131" s="38"/>
      <c r="D131" s="38"/>
      <c r="E131" s="53"/>
      <c r="F131" s="12"/>
      <c r="G131" s="38"/>
      <c r="H131" s="39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</row>
    <row r="132" spans="1:29" x14ac:dyDescent="0.25">
      <c r="A132" s="38"/>
      <c r="B132" s="38"/>
      <c r="C132" s="38"/>
      <c r="D132" s="38"/>
      <c r="E132" s="53"/>
      <c r="F132" s="12"/>
      <c r="G132" s="38"/>
      <c r="H132" s="39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</row>
    <row r="133" spans="1:29" x14ac:dyDescent="0.25">
      <c r="A133" s="38"/>
      <c r="B133" s="38"/>
      <c r="C133" s="38"/>
      <c r="D133" s="38"/>
      <c r="E133" s="53"/>
      <c r="F133" s="12"/>
      <c r="G133" s="38"/>
      <c r="H133" s="39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</row>
    <row r="134" spans="1:29" x14ac:dyDescent="0.25">
      <c r="A134" s="38"/>
      <c r="B134" s="38"/>
      <c r="C134" s="38"/>
      <c r="D134" s="38"/>
      <c r="E134" s="53"/>
      <c r="F134" s="12"/>
      <c r="G134" s="38"/>
      <c r="H134" s="39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</row>
    <row r="135" spans="1:29" x14ac:dyDescent="0.25">
      <c r="A135" s="38"/>
      <c r="B135" s="38"/>
      <c r="C135" s="38"/>
      <c r="D135" s="38"/>
      <c r="E135" s="53"/>
      <c r="F135" s="12"/>
      <c r="G135" s="38"/>
      <c r="H135" s="39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</row>
    <row r="136" spans="1:29" x14ac:dyDescent="0.25">
      <c r="A136" s="38"/>
      <c r="B136" s="38"/>
      <c r="C136" s="38"/>
      <c r="D136" s="38"/>
      <c r="E136" s="53"/>
      <c r="F136" s="12"/>
      <c r="G136" s="38"/>
      <c r="H136" s="39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</row>
    <row r="137" spans="1:29" x14ac:dyDescent="0.25">
      <c r="A137" s="38"/>
      <c r="B137" s="38"/>
      <c r="C137" s="38"/>
      <c r="D137" s="38"/>
      <c r="E137" s="53"/>
      <c r="F137" s="12"/>
      <c r="G137" s="38"/>
      <c r="H137" s="39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</row>
    <row r="138" spans="1:29" x14ac:dyDescent="0.25">
      <c r="A138" s="38"/>
      <c r="B138" s="38"/>
      <c r="C138" s="38"/>
      <c r="D138" s="38"/>
      <c r="E138" s="53"/>
      <c r="F138" s="12"/>
      <c r="G138" s="38"/>
      <c r="H138" s="39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</row>
    <row r="139" spans="1:29" x14ac:dyDescent="0.25">
      <c r="A139" s="38"/>
      <c r="B139" s="38"/>
      <c r="C139" s="38"/>
      <c r="D139" s="38"/>
      <c r="E139" s="53"/>
      <c r="F139" s="12"/>
      <c r="G139" s="38"/>
      <c r="H139" s="39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</row>
    <row r="140" spans="1:29" x14ac:dyDescent="0.25">
      <c r="A140" s="38"/>
      <c r="B140" s="38"/>
      <c r="C140" s="38"/>
      <c r="D140" s="38"/>
      <c r="E140" s="53"/>
      <c r="F140" s="12"/>
      <c r="G140" s="38"/>
      <c r="H140" s="39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</row>
    <row r="141" spans="1:29" x14ac:dyDescent="0.25">
      <c r="A141" s="38"/>
      <c r="B141" s="38"/>
      <c r="C141" s="38"/>
      <c r="D141" s="38"/>
      <c r="E141" s="53"/>
      <c r="F141" s="12"/>
      <c r="G141" s="38"/>
      <c r="H141" s="39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</row>
    <row r="142" spans="1:29" x14ac:dyDescent="0.25">
      <c r="A142" s="38"/>
      <c r="B142" s="38"/>
      <c r="C142" s="38"/>
      <c r="D142" s="38"/>
      <c r="E142" s="53"/>
      <c r="F142" s="12"/>
      <c r="G142" s="38"/>
      <c r="H142" s="39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</row>
    <row r="143" spans="1:29" x14ac:dyDescent="0.25">
      <c r="A143" s="38"/>
      <c r="B143" s="38"/>
      <c r="C143" s="38"/>
      <c r="D143" s="38"/>
      <c r="E143" s="53"/>
      <c r="F143" s="12"/>
      <c r="G143" s="38"/>
      <c r="H143" s="39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</row>
    <row r="144" spans="1:29" x14ac:dyDescent="0.25">
      <c r="A144" s="38"/>
      <c r="B144" s="38"/>
      <c r="C144" s="38"/>
      <c r="D144" s="38"/>
      <c r="E144" s="53"/>
      <c r="F144" s="12"/>
      <c r="G144" s="38"/>
      <c r="H144" s="39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</row>
    <row r="145" spans="1:29" x14ac:dyDescent="0.25">
      <c r="A145" s="38"/>
      <c r="B145" s="38"/>
      <c r="C145" s="38"/>
      <c r="D145" s="38"/>
      <c r="E145" s="53"/>
      <c r="F145" s="12"/>
      <c r="G145" s="38"/>
      <c r="H145" s="39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</row>
    <row r="146" spans="1:29" x14ac:dyDescent="0.25">
      <c r="A146" s="38"/>
      <c r="B146" s="38"/>
      <c r="C146" s="38"/>
      <c r="D146" s="38"/>
      <c r="E146" s="53"/>
      <c r="F146" s="12"/>
      <c r="G146" s="38"/>
      <c r="H146" s="39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</row>
    <row r="147" spans="1:29" x14ac:dyDescent="0.25">
      <c r="A147" s="38"/>
      <c r="B147" s="38"/>
      <c r="C147" s="38"/>
      <c r="D147" s="38"/>
      <c r="E147" s="53"/>
      <c r="F147" s="12"/>
      <c r="G147" s="38"/>
      <c r="H147" s="39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</row>
    <row r="148" spans="1:29" x14ac:dyDescent="0.25">
      <c r="A148" s="38"/>
      <c r="B148" s="38"/>
      <c r="C148" s="38"/>
      <c r="D148" s="38"/>
      <c r="E148" s="53"/>
      <c r="F148" s="12"/>
      <c r="G148" s="38"/>
      <c r="H148" s="39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</row>
    <row r="149" spans="1:29" x14ac:dyDescent="0.25">
      <c r="A149" s="38"/>
      <c r="B149" s="38"/>
      <c r="C149" s="38"/>
      <c r="D149" s="38"/>
      <c r="E149" s="53"/>
      <c r="F149" s="12"/>
      <c r="G149" s="38"/>
      <c r="H149" s="39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</row>
    <row r="150" spans="1:29" x14ac:dyDescent="0.25">
      <c r="A150" s="38"/>
      <c r="B150" s="38"/>
      <c r="C150" s="38"/>
      <c r="D150" s="38"/>
      <c r="E150" s="53"/>
      <c r="F150" s="12"/>
      <c r="G150" s="38"/>
      <c r="H150" s="39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</row>
    <row r="151" spans="1:29" x14ac:dyDescent="0.25">
      <c r="A151" s="38"/>
      <c r="B151" s="38"/>
      <c r="C151" s="38"/>
      <c r="D151" s="38"/>
      <c r="E151" s="53"/>
      <c r="F151" s="12"/>
      <c r="G151" s="38"/>
      <c r="H151" s="39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</row>
    <row r="152" spans="1:29" x14ac:dyDescent="0.25">
      <c r="A152" s="38"/>
      <c r="B152" s="38"/>
      <c r="C152" s="38"/>
      <c r="D152" s="38"/>
      <c r="E152" s="53"/>
      <c r="F152" s="12"/>
      <c r="G152" s="38"/>
      <c r="H152" s="39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</row>
    <row r="153" spans="1:29" x14ac:dyDescent="0.25">
      <c r="A153" s="38"/>
      <c r="B153" s="38"/>
      <c r="C153" s="38"/>
      <c r="D153" s="38"/>
      <c r="E153" s="53"/>
      <c r="F153" s="12"/>
      <c r="G153" s="38"/>
      <c r="H153" s="39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</row>
    <row r="154" spans="1:29" x14ac:dyDescent="0.25">
      <c r="A154" s="38"/>
      <c r="B154" s="38"/>
      <c r="C154" s="38"/>
      <c r="D154" s="38"/>
      <c r="E154" s="53"/>
      <c r="F154" s="12"/>
      <c r="G154" s="38"/>
      <c r="H154" s="39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</row>
    <row r="155" spans="1:29" x14ac:dyDescent="0.25">
      <c r="A155" s="38"/>
      <c r="B155" s="38"/>
      <c r="C155" s="38"/>
      <c r="D155" s="38"/>
      <c r="E155" s="53"/>
      <c r="F155" s="12"/>
      <c r="G155" s="38"/>
      <c r="H155" s="39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</row>
    <row r="156" spans="1:29" x14ac:dyDescent="0.25">
      <c r="A156" s="38"/>
      <c r="B156" s="38"/>
      <c r="C156" s="38"/>
      <c r="D156" s="38"/>
      <c r="E156" s="53"/>
      <c r="F156" s="12"/>
      <c r="G156" s="38"/>
      <c r="H156" s="39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</row>
    <row r="157" spans="1:29" x14ac:dyDescent="0.25">
      <c r="A157" s="38"/>
      <c r="B157" s="38"/>
      <c r="C157" s="38"/>
      <c r="D157" s="38"/>
      <c r="E157" s="53"/>
      <c r="F157" s="12"/>
      <c r="G157" s="38"/>
      <c r="H157" s="39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</row>
    <row r="158" spans="1:29" x14ac:dyDescent="0.25">
      <c r="A158" s="38"/>
      <c r="B158" s="38"/>
      <c r="C158" s="38"/>
      <c r="D158" s="38"/>
      <c r="E158" s="53"/>
      <c r="F158" s="12"/>
      <c r="G158" s="38"/>
      <c r="H158" s="39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</row>
    <row r="159" spans="1:29" x14ac:dyDescent="0.25">
      <c r="A159" s="38"/>
      <c r="B159" s="38"/>
      <c r="C159" s="38"/>
      <c r="D159" s="38"/>
      <c r="E159" s="53"/>
      <c r="F159" s="12"/>
      <c r="G159" s="38"/>
      <c r="H159" s="39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</row>
    <row r="160" spans="1:29" x14ac:dyDescent="0.25">
      <c r="A160" s="38"/>
      <c r="B160" s="38"/>
      <c r="C160" s="38"/>
      <c r="D160" s="38"/>
      <c r="E160" s="53"/>
      <c r="F160" s="12"/>
      <c r="G160" s="38"/>
      <c r="H160" s="39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</row>
    <row r="161" spans="1:29" x14ac:dyDescent="0.25">
      <c r="A161" s="38"/>
      <c r="B161" s="38"/>
      <c r="C161" s="38"/>
      <c r="D161" s="38"/>
      <c r="E161" s="53"/>
      <c r="F161" s="12"/>
      <c r="G161" s="38"/>
      <c r="H161" s="39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</row>
    <row r="162" spans="1:29" x14ac:dyDescent="0.25">
      <c r="A162" s="38"/>
      <c r="B162" s="38"/>
      <c r="C162" s="38"/>
      <c r="D162" s="38"/>
      <c r="E162" s="53"/>
      <c r="F162" s="12"/>
      <c r="G162" s="38"/>
      <c r="H162" s="39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</row>
    <row r="163" spans="1:29" x14ac:dyDescent="0.25">
      <c r="A163" s="38"/>
      <c r="B163" s="38"/>
      <c r="C163" s="38"/>
      <c r="D163" s="38"/>
      <c r="E163" s="53"/>
      <c r="F163" s="12"/>
      <c r="G163" s="38"/>
      <c r="H163" s="39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</row>
    <row r="164" spans="1:29" x14ac:dyDescent="0.25">
      <c r="A164" s="38"/>
      <c r="B164" s="38"/>
      <c r="C164" s="38"/>
      <c r="D164" s="38"/>
      <c r="E164" s="53"/>
      <c r="F164" s="12"/>
      <c r="G164" s="38"/>
      <c r="H164" s="39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</row>
    <row r="165" spans="1:29" x14ac:dyDescent="0.25">
      <c r="A165" s="38"/>
      <c r="B165" s="38"/>
      <c r="C165" s="38"/>
      <c r="D165" s="38"/>
      <c r="E165" s="53"/>
      <c r="F165" s="12"/>
      <c r="G165" s="38"/>
      <c r="H165" s="39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</row>
    <row r="166" spans="1:29" x14ac:dyDescent="0.25">
      <c r="A166" s="38"/>
      <c r="B166" s="38"/>
      <c r="C166" s="38"/>
      <c r="D166" s="38"/>
      <c r="E166" s="53"/>
      <c r="F166" s="12"/>
      <c r="G166" s="38"/>
      <c r="H166" s="39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</row>
    <row r="167" spans="1:29" x14ac:dyDescent="0.25">
      <c r="A167" s="38"/>
      <c r="B167" s="38"/>
      <c r="C167" s="38"/>
      <c r="D167" s="38"/>
      <c r="E167" s="53"/>
      <c r="F167" s="12"/>
      <c r="G167" s="38"/>
      <c r="H167" s="39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</row>
    <row r="168" spans="1:29" x14ac:dyDescent="0.25">
      <c r="A168" s="38"/>
      <c r="B168" s="38"/>
      <c r="C168" s="38"/>
      <c r="D168" s="38"/>
      <c r="E168" s="53"/>
      <c r="F168" s="12"/>
      <c r="G168" s="38"/>
      <c r="H168" s="39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</row>
    <row r="169" spans="1:29" x14ac:dyDescent="0.25">
      <c r="A169" s="38"/>
      <c r="B169" s="38"/>
      <c r="C169" s="38"/>
      <c r="D169" s="38"/>
      <c r="E169" s="53"/>
      <c r="F169" s="12"/>
      <c r="G169" s="38"/>
      <c r="H169" s="39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</row>
    <row r="170" spans="1:29" x14ac:dyDescent="0.25">
      <c r="A170" s="38"/>
      <c r="B170" s="38"/>
      <c r="C170" s="38"/>
      <c r="D170" s="38"/>
      <c r="E170" s="53"/>
      <c r="F170" s="12"/>
      <c r="G170" s="38"/>
      <c r="H170" s="39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</row>
    <row r="171" spans="1:29" x14ac:dyDescent="0.25">
      <c r="A171" s="38"/>
      <c r="B171" s="38"/>
      <c r="C171" s="38"/>
      <c r="D171" s="38"/>
      <c r="E171" s="53"/>
      <c r="F171" s="12"/>
      <c r="G171" s="38"/>
      <c r="H171" s="39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</row>
    <row r="172" spans="1:29" x14ac:dyDescent="0.25">
      <c r="A172" s="38"/>
      <c r="B172" s="38"/>
      <c r="C172" s="38"/>
      <c r="D172" s="38"/>
      <c r="E172" s="53"/>
      <c r="F172" s="12"/>
      <c r="G172" s="38"/>
      <c r="H172" s="39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</row>
    <row r="173" spans="1:29" x14ac:dyDescent="0.25">
      <c r="A173" s="38"/>
      <c r="B173" s="38"/>
      <c r="C173" s="38"/>
      <c r="D173" s="38"/>
      <c r="E173" s="53"/>
      <c r="F173" s="12"/>
      <c r="G173" s="38"/>
      <c r="H173" s="39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</row>
    <row r="174" spans="1:29" x14ac:dyDescent="0.25">
      <c r="A174" s="38"/>
      <c r="B174" s="38"/>
      <c r="C174" s="38"/>
      <c r="D174" s="38"/>
      <c r="E174" s="53"/>
      <c r="F174" s="12"/>
      <c r="G174" s="38"/>
      <c r="H174" s="39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</row>
    <row r="175" spans="1:29" x14ac:dyDescent="0.25">
      <c r="A175" s="38"/>
      <c r="B175" s="38"/>
      <c r="C175" s="38"/>
      <c r="D175" s="38"/>
      <c r="E175" s="53"/>
      <c r="F175" s="12"/>
      <c r="G175" s="38"/>
      <c r="H175" s="39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</row>
    <row r="176" spans="1:29" x14ac:dyDescent="0.25">
      <c r="A176" s="38"/>
      <c r="B176" s="38"/>
      <c r="C176" s="38"/>
      <c r="D176" s="38"/>
      <c r="E176" s="53"/>
      <c r="F176" s="12"/>
      <c r="G176" s="38"/>
      <c r="H176" s="39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</row>
    <row r="177" spans="1:29" x14ac:dyDescent="0.25">
      <c r="A177" s="38"/>
      <c r="B177" s="38"/>
      <c r="C177" s="38"/>
      <c r="D177" s="38"/>
      <c r="E177" s="53"/>
      <c r="F177" s="12"/>
      <c r="G177" s="38"/>
      <c r="H177" s="39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</row>
    <row r="178" spans="1:29" x14ac:dyDescent="0.25">
      <c r="A178" s="38"/>
      <c r="B178" s="38"/>
      <c r="C178" s="38"/>
      <c r="D178" s="38"/>
      <c r="E178" s="53"/>
      <c r="F178" s="12"/>
      <c r="G178" s="38"/>
      <c r="H178" s="39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</row>
    <row r="179" spans="1:29" x14ac:dyDescent="0.25">
      <c r="A179" s="38"/>
      <c r="B179" s="38"/>
      <c r="C179" s="38"/>
      <c r="D179" s="38"/>
      <c r="E179" s="53"/>
      <c r="F179" s="12"/>
      <c r="G179" s="38"/>
      <c r="H179" s="39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</row>
    <row r="180" spans="1:29" x14ac:dyDescent="0.25">
      <c r="A180" s="38"/>
      <c r="B180" s="38"/>
      <c r="C180" s="38"/>
      <c r="D180" s="38"/>
      <c r="E180" s="53"/>
      <c r="F180" s="12"/>
      <c r="G180" s="38"/>
      <c r="H180" s="39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</row>
    <row r="181" spans="1:29" x14ac:dyDescent="0.25">
      <c r="A181" s="38"/>
      <c r="B181" s="38"/>
      <c r="C181" s="38"/>
      <c r="D181" s="38"/>
      <c r="E181" s="53"/>
      <c r="F181" s="12"/>
      <c r="G181" s="38"/>
      <c r="H181" s="39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</row>
    <row r="182" spans="1:29" x14ac:dyDescent="0.25">
      <c r="A182" s="38"/>
      <c r="B182" s="38"/>
      <c r="C182" s="38"/>
      <c r="D182" s="38"/>
      <c r="E182" s="53"/>
      <c r="F182" s="12"/>
      <c r="G182" s="38"/>
      <c r="H182" s="39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</row>
    <row r="183" spans="1:29" x14ac:dyDescent="0.25">
      <c r="A183" s="38"/>
      <c r="B183" s="38"/>
      <c r="C183" s="38"/>
      <c r="D183" s="12"/>
      <c r="E183" s="54"/>
      <c r="F183" s="12"/>
      <c r="G183" s="12"/>
      <c r="H183" s="12"/>
      <c r="I183" s="12"/>
      <c r="J183" s="38"/>
      <c r="K183" s="12"/>
      <c r="L183" s="38"/>
      <c r="M183" s="38"/>
      <c r="N183" s="38"/>
      <c r="O183" s="38"/>
      <c r="P183" s="38"/>
      <c r="Q183" s="38"/>
      <c r="R183" s="38"/>
    </row>
    <row r="184" spans="1:29" ht="130.5" customHeight="1" x14ac:dyDescent="0.25">
      <c r="A184" s="74" t="s">
        <v>23</v>
      </c>
      <c r="B184" s="74"/>
      <c r="C184" s="74"/>
      <c r="D184" s="74"/>
      <c r="E184" s="74"/>
      <c r="F184" s="74"/>
      <c r="G184" s="74"/>
      <c r="H184" s="40"/>
      <c r="I184" s="40"/>
      <c r="J184" s="40"/>
      <c r="K184" s="40"/>
      <c r="L184" s="40"/>
      <c r="M184" s="40"/>
      <c r="N184" s="40"/>
      <c r="O184" s="40"/>
      <c r="P184" s="40"/>
      <c r="Q184" s="38"/>
      <c r="R184" s="38"/>
    </row>
    <row r="187" spans="1:29" x14ac:dyDescent="0.25">
      <c r="J187" s="66"/>
    </row>
    <row r="188" spans="1:29" x14ac:dyDescent="0.25">
      <c r="J188" s="67"/>
    </row>
    <row r="189" spans="1:29" x14ac:dyDescent="0.25">
      <c r="J189" s="67"/>
    </row>
    <row r="190" spans="1:29" x14ac:dyDescent="0.25">
      <c r="J190" s="68"/>
    </row>
  </sheetData>
  <autoFilter ref="A20:AC94" xr:uid="{7A1119FE-4A75-4574-A541-B4998CDCF821}"/>
  <mergeCells count="37">
    <mergeCell ref="A184:G184"/>
    <mergeCell ref="M17:M18"/>
    <mergeCell ref="N17:N18"/>
    <mergeCell ref="W16:X17"/>
    <mergeCell ref="Y16:Z17"/>
    <mergeCell ref="AA16:AB17"/>
    <mergeCell ref="H17:H18"/>
    <mergeCell ref="J187:J190"/>
    <mergeCell ref="I17:I18"/>
    <mergeCell ref="J17:J18"/>
    <mergeCell ref="K17:K18"/>
    <mergeCell ref="L17:L18"/>
    <mergeCell ref="O17:O18"/>
    <mergeCell ref="P17:P18"/>
    <mergeCell ref="Q17:Q18"/>
    <mergeCell ref="A13:AC13"/>
    <mergeCell ref="A15:A18"/>
    <mergeCell ref="B15:B18"/>
    <mergeCell ref="C15:C18"/>
    <mergeCell ref="D15:D18"/>
    <mergeCell ref="E15:E18"/>
    <mergeCell ref="F15:F18"/>
    <mergeCell ref="G15:G18"/>
    <mergeCell ref="H15:Q15"/>
    <mergeCell ref="R15:R18"/>
    <mergeCell ref="S15:AB15"/>
    <mergeCell ref="AC15:AC18"/>
    <mergeCell ref="H16:L16"/>
    <mergeCell ref="M16:Q16"/>
    <mergeCell ref="S16:T17"/>
    <mergeCell ref="U16:V17"/>
    <mergeCell ref="A12:AC12"/>
    <mergeCell ref="A4:AC4"/>
    <mergeCell ref="A5:AC5"/>
    <mergeCell ref="A7:AC7"/>
    <mergeCell ref="A8:AC8"/>
    <mergeCell ref="A10:AC10"/>
  </mergeCells>
  <phoneticPr fontId="10" type="noConversion"/>
  <pageMargins left="0.7" right="0.7" top="0.75" bottom="0.75" header="0.3" footer="0.3"/>
  <pageSetup paperSize="9" scale="1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UgElectroseti-2</dc:creator>
  <cp:lastModifiedBy>Юг-электросети</cp:lastModifiedBy>
  <cp:lastPrinted>2024-03-26T11:53:04Z</cp:lastPrinted>
  <dcterms:created xsi:type="dcterms:W3CDTF">2021-03-29T06:27:21Z</dcterms:created>
  <dcterms:modified xsi:type="dcterms:W3CDTF">2026-09-01T11:42:00Z</dcterms:modified>
</cp:coreProperties>
</file>