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gel-srv2-pub\Public\1. Компании\ЮЭС\2. Инвест программа ИПР\Отчеты\2025\2025\Краснодарский край ООО Юг-Энергосеть Отчет по ИПР за 2025\К0902_1182375036711_03 (формы по пр.№320)\"/>
    </mc:Choice>
  </mc:AlternateContent>
  <xr:revisionPtr revIDLastSave="0" documentId="13_ncr:1_{F00A7C85-6642-40EA-8F38-F5974E2950FE}" xr6:coauthVersionLast="37" xr6:coauthVersionMax="47" xr10:uidLastSave="{00000000-0000-0000-0000-000000000000}"/>
  <bookViews>
    <workbookView xWindow="-105" yWindow="-105" windowWidth="23250" windowHeight="12570" xr2:uid="{8926A61B-E1B5-4B3B-B181-FD64B28629CE}"/>
  </bookViews>
  <sheets>
    <sheet name="Лист1" sheetId="1" r:id="rId1"/>
  </sheets>
  <definedNames>
    <definedName name="_xlnm._FilterDatabase" localSheetId="0" hidden="1">Лист1!$A$19:$BA$93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6" i="1" l="1"/>
  <c r="P75" i="1" l="1"/>
  <c r="Q75" i="1"/>
  <c r="S75" i="1" s="1"/>
  <c r="R51" i="1"/>
  <c r="R52" i="1"/>
  <c r="R56" i="1"/>
  <c r="R60" i="1"/>
  <c r="R92" i="1"/>
  <c r="R93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75" i="1"/>
  <c r="G59" i="1" l="1"/>
  <c r="G58" i="1" s="1"/>
  <c r="H59" i="1"/>
  <c r="H58" i="1" s="1"/>
  <c r="I59" i="1"/>
  <c r="I58" i="1" s="1"/>
  <c r="K59" i="1"/>
  <c r="K58" i="1" s="1"/>
  <c r="M59" i="1"/>
  <c r="M58" i="1" s="1"/>
  <c r="E59" i="1"/>
  <c r="E58" i="1"/>
  <c r="H55" i="1"/>
  <c r="H54" i="1" s="1"/>
  <c r="K55" i="1"/>
  <c r="K54" i="1" s="1"/>
  <c r="M55" i="1"/>
  <c r="M54" i="1" s="1"/>
  <c r="E55" i="1"/>
  <c r="E54" i="1" s="1"/>
  <c r="E50" i="1"/>
  <c r="E49" i="1" s="1"/>
  <c r="H50" i="1"/>
  <c r="H49" i="1" s="1"/>
  <c r="I50" i="1"/>
  <c r="I49" i="1" s="1"/>
  <c r="K50" i="1"/>
  <c r="K49" i="1" s="1"/>
  <c r="M50" i="1"/>
  <c r="M49" i="1" s="1"/>
  <c r="P24" i="1"/>
  <c r="R24" i="1" s="1"/>
  <c r="H74" i="1"/>
  <c r="H24" i="1" s="1"/>
  <c r="Q52" i="1"/>
  <c r="S52" i="1" s="1"/>
  <c r="P52" i="1"/>
  <c r="O52" i="1"/>
  <c r="Q51" i="1"/>
  <c r="S51" i="1" s="1"/>
  <c r="P51" i="1"/>
  <c r="G50" i="1"/>
  <c r="G49" i="1" s="1"/>
  <c r="Q56" i="1"/>
  <c r="S56" i="1" s="1"/>
  <c r="P56" i="1"/>
  <c r="I56" i="1"/>
  <c r="O56" i="1" s="1"/>
  <c r="O55" i="1" s="1"/>
  <c r="O54" i="1" s="1"/>
  <c r="Q60" i="1"/>
  <c r="S60" i="1" s="1"/>
  <c r="P60" i="1"/>
  <c r="I60" i="1"/>
  <c r="O60" i="1" s="1"/>
  <c r="O59" i="1" s="1"/>
  <c r="O58" i="1" s="1"/>
  <c r="I55" i="1" l="1"/>
  <c r="I54" i="1" s="1"/>
  <c r="M48" i="1"/>
  <c r="M22" i="1" s="1"/>
  <c r="H48" i="1"/>
  <c r="H22" i="1" s="1"/>
  <c r="K48" i="1"/>
  <c r="K22" i="1" s="1"/>
  <c r="E48" i="1"/>
  <c r="E22" i="1" s="1"/>
  <c r="O50" i="1"/>
  <c r="O49" i="1" s="1"/>
  <c r="H27" i="1" l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22" i="1" l="1"/>
  <c r="R22" i="1" s="1"/>
  <c r="Q22" i="1"/>
  <c r="S22" i="1" s="1"/>
  <c r="P27" i="1"/>
  <c r="R27" i="1" s="1"/>
  <c r="Q76" i="1"/>
  <c r="S76" i="1" s="1"/>
  <c r="Q77" i="1"/>
  <c r="S77" i="1" s="1"/>
  <c r="Q78" i="1"/>
  <c r="S78" i="1" s="1"/>
  <c r="Q79" i="1"/>
  <c r="S79" i="1" s="1"/>
  <c r="Q80" i="1"/>
  <c r="S80" i="1" s="1"/>
  <c r="Q81" i="1"/>
  <c r="S81" i="1" s="1"/>
  <c r="Q82" i="1"/>
  <c r="S82" i="1" s="1"/>
  <c r="Q83" i="1"/>
  <c r="S83" i="1" s="1"/>
  <c r="Q84" i="1"/>
  <c r="S84" i="1" s="1"/>
  <c r="Q85" i="1"/>
  <c r="S85" i="1" s="1"/>
  <c r="Q86" i="1"/>
  <c r="S86" i="1" s="1"/>
  <c r="Q87" i="1"/>
  <c r="S87" i="1" s="1"/>
  <c r="Q88" i="1"/>
  <c r="S88" i="1" s="1"/>
  <c r="Q89" i="1"/>
  <c r="S89" i="1" s="1"/>
  <c r="Q90" i="1"/>
  <c r="S90" i="1" s="1"/>
  <c r="Q91" i="1"/>
  <c r="S91" i="1" s="1"/>
  <c r="P20" i="1" l="1"/>
  <c r="R20" i="1"/>
  <c r="I76" i="1" l="1"/>
  <c r="I77" i="1"/>
  <c r="I78" i="1"/>
  <c r="I79" i="1"/>
  <c r="I80" i="1"/>
  <c r="I81" i="1"/>
  <c r="I82" i="1"/>
  <c r="I83" i="1"/>
  <c r="O83" i="1" s="1"/>
  <c r="I84" i="1"/>
  <c r="O84" i="1" s="1"/>
  <c r="I85" i="1"/>
  <c r="O85" i="1" s="1"/>
  <c r="I86" i="1"/>
  <c r="O86" i="1" s="1"/>
  <c r="I87" i="1"/>
  <c r="O87" i="1" s="1"/>
  <c r="I88" i="1"/>
  <c r="O88" i="1" s="1"/>
  <c r="I89" i="1"/>
  <c r="O89" i="1" s="1"/>
  <c r="I90" i="1"/>
  <c r="O90" i="1" s="1"/>
  <c r="I91" i="1"/>
  <c r="O91" i="1" s="1"/>
  <c r="I75" i="1"/>
  <c r="E74" i="1"/>
  <c r="E24" i="1" l="1"/>
  <c r="E27" i="1"/>
  <c r="I93" i="1"/>
  <c r="O93" i="1" s="1"/>
  <c r="P93" i="1"/>
  <c r="Q93" i="1"/>
  <c r="S93" i="1"/>
  <c r="G55" i="1" l="1"/>
  <c r="G54" i="1" s="1"/>
  <c r="G48" i="1" s="1"/>
  <c r="G22" i="1" s="1"/>
  <c r="N26" i="1"/>
  <c r="P48" i="1" l="1"/>
  <c r="Q48" i="1"/>
  <c r="S48" i="1" s="1"/>
  <c r="R48" i="1"/>
  <c r="P54" i="1"/>
  <c r="Q54" i="1"/>
  <c r="S54" i="1" s="1"/>
  <c r="R54" i="1"/>
  <c r="P55" i="1"/>
  <c r="Q55" i="1"/>
  <c r="S55" i="1" s="1"/>
  <c r="R55" i="1"/>
  <c r="F26" i="1" l="1"/>
  <c r="G26" i="1"/>
  <c r="H26" i="1"/>
  <c r="H20" i="1" s="1"/>
  <c r="J26" i="1"/>
  <c r="K26" i="1"/>
  <c r="L26" i="1"/>
  <c r="M26" i="1"/>
  <c r="P21" i="1"/>
  <c r="I23" i="1"/>
  <c r="O23" i="1" s="1"/>
  <c r="I25" i="1"/>
  <c r="O25" i="1" s="1"/>
  <c r="I28" i="1"/>
  <c r="O28" i="1" s="1"/>
  <c r="I29" i="1"/>
  <c r="O29" i="1" s="1"/>
  <c r="I30" i="1"/>
  <c r="O30" i="1" s="1"/>
  <c r="I31" i="1"/>
  <c r="O31" i="1" s="1"/>
  <c r="I32" i="1"/>
  <c r="O32" i="1" s="1"/>
  <c r="I33" i="1"/>
  <c r="O33" i="1" s="1"/>
  <c r="I34" i="1"/>
  <c r="O34" i="1" s="1"/>
  <c r="I35" i="1"/>
  <c r="O35" i="1" s="1"/>
  <c r="I36" i="1"/>
  <c r="O36" i="1" s="1"/>
  <c r="I37" i="1"/>
  <c r="O37" i="1" s="1"/>
  <c r="I38" i="1"/>
  <c r="O38" i="1" s="1"/>
  <c r="I39" i="1"/>
  <c r="O39" i="1" s="1"/>
  <c r="I40" i="1"/>
  <c r="O40" i="1" s="1"/>
  <c r="I41" i="1"/>
  <c r="O41" i="1" s="1"/>
  <c r="I42" i="1"/>
  <c r="O42" i="1" s="1"/>
  <c r="I43" i="1"/>
  <c r="O43" i="1" s="1"/>
  <c r="I44" i="1"/>
  <c r="O44" i="1" s="1"/>
  <c r="I45" i="1"/>
  <c r="O45" i="1" s="1"/>
  <c r="I46" i="1"/>
  <c r="O46" i="1" s="1"/>
  <c r="I47" i="1"/>
  <c r="O47" i="1" s="1"/>
  <c r="I53" i="1"/>
  <c r="O53" i="1" s="1"/>
  <c r="I57" i="1"/>
  <c r="O57" i="1" s="1"/>
  <c r="O48" i="1"/>
  <c r="O22" i="1" s="1"/>
  <c r="I61" i="1"/>
  <c r="I62" i="1"/>
  <c r="O62" i="1" s="1"/>
  <c r="I63" i="1"/>
  <c r="O63" i="1" s="1"/>
  <c r="I64" i="1"/>
  <c r="O64" i="1" s="1"/>
  <c r="I65" i="1"/>
  <c r="O65" i="1" s="1"/>
  <c r="I66" i="1"/>
  <c r="O66" i="1" s="1"/>
  <c r="I67" i="1"/>
  <c r="O67" i="1" s="1"/>
  <c r="I68" i="1"/>
  <c r="O68" i="1" s="1"/>
  <c r="I69" i="1"/>
  <c r="O69" i="1" s="1"/>
  <c r="I70" i="1"/>
  <c r="O70" i="1" s="1"/>
  <c r="I71" i="1"/>
  <c r="O71" i="1" s="1"/>
  <c r="I72" i="1"/>
  <c r="O72" i="1" s="1"/>
  <c r="I73" i="1"/>
  <c r="O73" i="1" s="1"/>
  <c r="I92" i="1"/>
  <c r="O92" i="1" s="1"/>
  <c r="I21" i="1"/>
  <c r="O21" i="1" s="1"/>
  <c r="I48" i="1" l="1"/>
  <c r="I22" i="1" s="1"/>
  <c r="O61" i="1"/>
  <c r="R21" i="1"/>
  <c r="S21" i="1"/>
  <c r="R23" i="1"/>
  <c r="S23" i="1"/>
  <c r="R25" i="1"/>
  <c r="S25" i="1"/>
  <c r="R28" i="1"/>
  <c r="S28" i="1"/>
  <c r="R29" i="1"/>
  <c r="S29" i="1"/>
  <c r="R30" i="1"/>
  <c r="S30" i="1"/>
  <c r="R31" i="1"/>
  <c r="S31" i="1"/>
  <c r="R32" i="1"/>
  <c r="S32" i="1"/>
  <c r="R33" i="1"/>
  <c r="S33" i="1"/>
  <c r="R34" i="1"/>
  <c r="S34" i="1"/>
  <c r="R35" i="1"/>
  <c r="S35" i="1"/>
  <c r="R36" i="1"/>
  <c r="S36" i="1"/>
  <c r="R37" i="1"/>
  <c r="S37" i="1"/>
  <c r="R38" i="1"/>
  <c r="S38" i="1"/>
  <c r="R39" i="1"/>
  <c r="S39" i="1"/>
  <c r="R40" i="1"/>
  <c r="S40" i="1"/>
  <c r="R41" i="1"/>
  <c r="S41" i="1"/>
  <c r="R42" i="1"/>
  <c r="S42" i="1"/>
  <c r="R43" i="1"/>
  <c r="S43" i="1"/>
  <c r="R44" i="1"/>
  <c r="S44" i="1"/>
  <c r="R45" i="1"/>
  <c r="S45" i="1"/>
  <c r="R46" i="1"/>
  <c r="S46" i="1"/>
  <c r="R47" i="1"/>
  <c r="S47" i="1"/>
  <c r="R49" i="1"/>
  <c r="R50" i="1"/>
  <c r="R53" i="1"/>
  <c r="S53" i="1"/>
  <c r="R57" i="1"/>
  <c r="S57" i="1"/>
  <c r="R58" i="1"/>
  <c r="R59" i="1"/>
  <c r="R61" i="1"/>
  <c r="S61" i="1"/>
  <c r="R62" i="1"/>
  <c r="S62" i="1"/>
  <c r="R63" i="1"/>
  <c r="S63" i="1"/>
  <c r="R64" i="1"/>
  <c r="S64" i="1"/>
  <c r="R65" i="1"/>
  <c r="S65" i="1"/>
  <c r="R66" i="1"/>
  <c r="S66" i="1"/>
  <c r="R67" i="1"/>
  <c r="S67" i="1"/>
  <c r="R68" i="1"/>
  <c r="S68" i="1"/>
  <c r="R69" i="1"/>
  <c r="S69" i="1"/>
  <c r="R70" i="1"/>
  <c r="S70" i="1"/>
  <c r="R71" i="1"/>
  <c r="S71" i="1"/>
  <c r="R72" i="1"/>
  <c r="S72" i="1"/>
  <c r="R73" i="1"/>
  <c r="S73" i="1"/>
  <c r="S92" i="1"/>
  <c r="Q21" i="1"/>
  <c r="P23" i="1"/>
  <c r="Q23" i="1"/>
  <c r="P25" i="1"/>
  <c r="Q25" i="1"/>
  <c r="P26" i="1"/>
  <c r="R26" i="1" s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9" i="1"/>
  <c r="Q49" i="1"/>
  <c r="S49" i="1" s="1"/>
  <c r="P50" i="1"/>
  <c r="Q50" i="1"/>
  <c r="S50" i="1" s="1"/>
  <c r="P53" i="1"/>
  <c r="Q53" i="1"/>
  <c r="P57" i="1"/>
  <c r="Q57" i="1"/>
  <c r="P58" i="1"/>
  <c r="Q58" i="1"/>
  <c r="S58" i="1" s="1"/>
  <c r="P59" i="1"/>
  <c r="Q59" i="1"/>
  <c r="S59" i="1" s="1"/>
  <c r="P61" i="1"/>
  <c r="Q61" i="1"/>
  <c r="P62" i="1"/>
  <c r="Q62" i="1"/>
  <c r="P63" i="1"/>
  <c r="Q63" i="1"/>
  <c r="P64" i="1"/>
  <c r="Q64" i="1"/>
  <c r="P65" i="1"/>
  <c r="Q65" i="1"/>
  <c r="P66" i="1"/>
  <c r="Q66" i="1"/>
  <c r="P67" i="1"/>
  <c r="Q67" i="1"/>
  <c r="P68" i="1"/>
  <c r="Q68" i="1"/>
  <c r="P69" i="1"/>
  <c r="Q69" i="1"/>
  <c r="P70" i="1"/>
  <c r="Q70" i="1"/>
  <c r="P71" i="1"/>
  <c r="Q71" i="1"/>
  <c r="P72" i="1"/>
  <c r="Q72" i="1"/>
  <c r="P73" i="1"/>
  <c r="Q73" i="1"/>
  <c r="P92" i="1"/>
  <c r="Q92" i="1"/>
  <c r="Q26" i="1" l="1"/>
  <c r="S26" i="1" s="1"/>
  <c r="E26" i="1" l="1"/>
  <c r="E20" i="1" s="1"/>
  <c r="O26" i="1" l="1"/>
  <c r="I26" i="1"/>
  <c r="O74" i="1" l="1"/>
  <c r="I74" i="1"/>
  <c r="M74" i="1"/>
  <c r="K74" i="1"/>
  <c r="G74" i="1"/>
  <c r="M24" i="1" l="1"/>
  <c r="M20" i="1" s="1"/>
  <c r="M27" i="1"/>
  <c r="G24" i="1"/>
  <c r="G20" i="1" s="1"/>
  <c r="G27" i="1"/>
  <c r="O24" i="1"/>
  <c r="O20" i="1" s="1"/>
  <c r="O27" i="1"/>
  <c r="I24" i="1"/>
  <c r="I20" i="1" s="1"/>
  <c r="I27" i="1"/>
  <c r="K24" i="1"/>
  <c r="K27" i="1"/>
  <c r="Q74" i="1"/>
  <c r="S74" i="1" s="1"/>
  <c r="P74" i="1"/>
  <c r="Q27" i="1" l="1"/>
  <c r="Q24" i="1"/>
  <c r="S24" i="1" s="1"/>
  <c r="K20" i="1"/>
  <c r="Q20" i="1" s="1"/>
  <c r="S20" i="1" s="1"/>
  <c r="S27" i="1"/>
</calcChain>
</file>

<file path=xl/sharedStrings.xml><?xml version="1.0" encoding="utf-8"?>
<sst xmlns="http://schemas.openxmlformats.org/spreadsheetml/2006/main" count="900" uniqueCount="170">
  <si>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</si>
  <si>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               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</si>
  <si>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</si>
  <si>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</si>
  <si>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</si>
  <si>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</si>
  <si>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</si>
  <si>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Причины отклонений</t>
  </si>
  <si>
    <t>План</t>
  </si>
  <si>
    <t>Факт</t>
  </si>
  <si>
    <t>млн. рублей (без НДС)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</si>
  <si>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</si>
  <si>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</si>
  <si>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</si>
  <si>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</si>
  <si>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</si>
  <si>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 xml:space="preserve">в прогнозных ценах </t>
  </si>
  <si>
    <t>ВСЕГО по инвестиционной программе, в том числе: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</si>
  <si>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</si>
  <si>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</si>
  <si>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</si>
  <si>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</si>
  <si>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</si>
  <si>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</si>
  <si>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</si>
  <si>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</si>
  <si>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</si>
  <si>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</si>
  <si>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</si>
  <si>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</si>
  <si>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</si>
  <si>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</si>
  <si>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</si>
  <si>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</si>
  <si>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</si>
  <si>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</si>
  <si>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</si>
  <si>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</si>
  <si>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</si>
  <si>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</si>
  <si>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</si>
  <si>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</si>
  <si>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</si>
  <si>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</si>
  <si>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</si>
  <si>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</si>
  <si>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</si>
  <si>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</si>
  <si>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</si>
  <si>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</si>
  <si>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</si>
  <si>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</si>
  <si>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</si>
  <si>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</si>
  <si>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</si>
  <si>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</si>
  <si>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</si>
  <si>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</si>
  <si>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</si>
  <si>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</si>
  <si>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</si>
  <si>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</si>
  <si>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</si>
  <si>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</si>
  <si>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</si>
  <si>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</si>
  <si>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</si>
  <si>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</si>
  <si>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</si>
  <si>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</si>
  <si>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</si>
  <si>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</si>
  <si>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</si>
  <si>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</si>
  <si>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</si>
  <si>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</si>
  <si>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</si>
  <si>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</si>
  <si>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</si>
  <si>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</si>
  <si>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</si>
  <si>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</si>
  <si>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</si>
  <si>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</si>
  <si>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</si>
  <si>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</si>
  <si>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</si>
  <si>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</si>
  <si>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</si>
  <si>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нд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</si>
  <si>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</si>
  <si>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</si>
  <si>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</si>
  <si>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</si>
  <si>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</si>
  <si>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</si>
  <si>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</si>
  <si>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</si>
  <si>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</si>
  <si>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</si>
  <si>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</si>
  <si>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</si>
  <si>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</si>
  <si>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</si>
  <si>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</si>
  <si>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</si>
  <si>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</si>
  <si>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</si>
  <si>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</si>
  <si>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</si>
  <si>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</si>
  <si>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</si>
  <si>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</si>
  <si>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</si>
  <si>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</si>
  <si>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 прочих объектов основных средств, всего, в том числе:</t>
  </si>
  <si>
    <t xml:space="preserve">реквизиты решения органа исполнительной власти, утвердившего инвестиционную программу     </t>
  </si>
  <si>
    <t xml:space="preserve">Краснодарский край </t>
  </si>
  <si>
    <t>за 2025 год</t>
  </si>
  <si>
    <t>Год раскрытия информации: 2026 год</t>
  </si>
  <si>
    <t xml:space="preserve">Фактический объем освоения капитальных вложений на 01.01.2025 года, млн. рублей 
(без НДС) </t>
  </si>
  <si>
    <t xml:space="preserve">Остаток освоения капитальных вложений 
на 01.01.2025 года млн. рублей (без НДС) </t>
  </si>
  <si>
    <t>Освоение капитальных вложений 2025 года, млн. рублей (без НДС)</t>
  </si>
  <si>
    <t xml:space="preserve">Остаток освоения капитальных вложений 
на 01.01.2026 года, млн. рублей 
(без НДС) </t>
  </si>
  <si>
    <t>Отклонение от плана освоения капитальных вложений 2025 года</t>
  </si>
  <si>
    <t>Отчет о реализации инвестиционной программы ООО "Юг-Энергосеть"</t>
  </si>
  <si>
    <t>Утвержденные плановые значения показателей приведены в соответствии с  приказом министерства топливно-энергетического комплекса и коммунального хозяйства Краснодарского края от 08.12.2025 №882 "Об утверждении изменений, вносимых в инвестиционную программу ООО "Юг-Энергосеть" в части 2025-2028 годов"</t>
  </si>
  <si>
    <t>Замена КТП 10/0,4кВ № КН-3-406 (замена КТП 250кВА) Краснодарский край, станица Каневская, ОСК «Насосная №3</t>
  </si>
  <si>
    <t>O_03_1182375036711_5</t>
  </si>
  <si>
    <t>Удорожание  проекта обусловлено  ростом стоимости материальных ресурсов</t>
  </si>
  <si>
    <t>Реконструкция ЗТП П-7-142 10/0,4кВ 400 кВА ст. Павловская, с заменой трансформатора на 1000 кВа</t>
  </si>
  <si>
    <t>P_03_ 1182375036711_15</t>
  </si>
  <si>
    <t>Реконструкция высоковольтной линии 6кВ, выходящей из ячейки ВВ 6 кВ  КРУ 6 кВ ТЭЦ СЗ «Ленинградский» в ТП 10 - 6/0,4кВ-2*1600 кВА 0,76 км, ст. Ленинградской</t>
  </si>
  <si>
    <t>P_03_ 1182375036711_11</t>
  </si>
  <si>
    <t>Приобретение и установка приборов учета в количестве 1148 шт.</t>
  </si>
  <si>
    <t>P_03_ 1182375036711_21</t>
  </si>
  <si>
    <t>Строительство КТП-602 10/0,4кВ 1000кВА, взамен существующей КТП-602 400кВА, Новороссийск п. Мысхако</t>
  </si>
  <si>
    <t>P_03_ 1182375036711_01</t>
  </si>
  <si>
    <t>Строительство КТП ГЗ-2-114 10/0,4кВ 1000кВА взамен существующей КТП ГЗ-2-114 10/0,4кВ 400кВА ст. Каневская пос. Газовиков</t>
  </si>
  <si>
    <t>P_03_ 1182375036711_02</t>
  </si>
  <si>
    <t>Строительство КТП-822 10/0,4кВ 1000 кВа взамен существующей КТП-822 10/0,4кВ 250 кВА Новороссийск п. Мысхако</t>
  </si>
  <si>
    <t>P_03_ 1182375036711_03</t>
  </si>
  <si>
    <t>Строительство КТП СЛ-20-1041 10/0,4кВ 1000 кВа, взамен существующей КТП СЛ-20-1041 10/0,4кВ 250кВА Новороссийск п. Абрау-Дюрсо</t>
  </si>
  <si>
    <t>P_03_ 1182375036711_04</t>
  </si>
  <si>
    <t>Строительство ТП-3-58 6/0,4кВ 1000 кВа, взамен существующей ТП-3-58 6/0,4кВ, 250кВА г. Геленджик СНТ Виноградарь-2</t>
  </si>
  <si>
    <t>P_03_ 1182375036711_05</t>
  </si>
  <si>
    <t>Строительство ТП-3-63 6/0,4кВ 1000 кВа, взамен существующей ТП-3-63 6/0,4кВ, 160кВА г. Геленджик СНТ Виноградарь-2</t>
  </si>
  <si>
    <t>P_03_ 1182375036711_06</t>
  </si>
  <si>
    <t>Строительство ТП АП-5-2217П 10/0,4кВ 1000кВа, взамен существующей ТП АП-5-2217П 10/0,4кВ 250кВА г. Анапа п. Супсех</t>
  </si>
  <si>
    <t>P_03_ 1182375036711_07</t>
  </si>
  <si>
    <t>Строительство КТП МР-6-1376п 10/0,4кВ 250 кВа, взамен существующей КТП МР-6-1376п 10/0,4кВ 250 кВа г. Армавир СНТ "Орбита"</t>
  </si>
  <si>
    <t>P_03_ 1182375036711_08</t>
  </si>
  <si>
    <t>Строительство новой ТП АП-5-2081 10/0,4кВ 1000кВА взамен существующей ТП АП-5-2081 10/0,4кВ 400кВА в поселке Супсех г. Анапа</t>
  </si>
  <si>
    <t>P_03_ 1182375036711_09</t>
  </si>
  <si>
    <t>Строительство ТП-1-129 6/0,4кВ 1000 кВа, взамен существующей ТП-1-129 6/0,4кВ 160 кВА г. Геленджик с. Адербиевка</t>
  </si>
  <si>
    <t>P_03_ 1182375036711_12</t>
  </si>
  <si>
    <t>Строительство ТП-1-322 6/0,4кВ 1000 кВа, взамен существующей ТП-1-322 6/0,4кВ 63кВА г. Геленджик с. Адербиевка</t>
  </si>
  <si>
    <t>P_03_ 1182375036711_13</t>
  </si>
  <si>
    <t>Строительство КТП Л-13-16 10/0,4кВ 1000 кВа, взамен существующей КТП Л-13-16 10/0,4кВ 315кВА ст. Ленинградская</t>
  </si>
  <si>
    <t>P_03_ 1182375036711_14</t>
  </si>
  <si>
    <t>Строительство новой КТП 10-0,4кВ 1000 кВА с ВЛ-10 кВ 455 м г. Анапа СНТ Черемушка</t>
  </si>
  <si>
    <t>P_03_ 1182375036711_16</t>
  </si>
  <si>
    <t>Строительство новой КТП 10/0,4кВ 1000 кВА г. Анапа СНТ Ягодка</t>
  </si>
  <si>
    <t>P_03_ 1182375036711_17</t>
  </si>
  <si>
    <t>Строительство ТП АР-8-1197П 10/0,4кВ 1000 кВа, взамен существующей ТП АР-8-1197П 10/0,4кВ 250 кВА г. Анапа СОТ Кубань</t>
  </si>
  <si>
    <t>P_03_ 1182375036711_18</t>
  </si>
  <si>
    <t>Строительство КТП-РЩ5-855 10/0,4кВ 1000 кВа, взамен существующей КТП-РЩ5-855 10/0,4кВ 400кВА ст. Ленинградская</t>
  </si>
  <si>
    <t>P_03_ 1182375036711_19</t>
  </si>
  <si>
    <t>Строительство КТП-ГЛ-9-548 10/0,4кВ 630 кВа, взамен существующей КТП-ГЛ-9-548 10/0,4кВ 630 кВА г. Армавир СНТ Ротор</t>
  </si>
  <si>
    <t>P_03_ 1182375036711_20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</si>
</sst>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wrapText="1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9" fillId="0" borderId="0" xfId="1" applyFont="1"/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" xfId="1" applyBorder="1" applyAlignment="1">
      <alignment horizontal="center" vertical="center" textRotation="90" wrapText="1"/>
    </xf>
    <xf numFmtId="0" fontId="1" fillId="0" borderId="0" xfId="3" applyAlignment="1">
      <alignment vertical="center" wrapText="1"/>
    </xf>
    <xf numFmtId="0" fontId="1" fillId="0" borderId="0" xfId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49" fontId="4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/>
    </xf>
    <xf numFmtId="2" fontId="4" fillId="0" borderId="2" xfId="2" applyNumberFormat="1" applyFont="1" applyBorder="1" applyAlignment="1">
      <alignment horizontal="center" vertical="center" wrapText="1"/>
    </xf>
    <xf numFmtId="164" fontId="4" fillId="0" borderId="2" xfId="2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left" wrapText="1"/>
    </xf>
    <xf numFmtId="0" fontId="10" fillId="0" borderId="2" xfId="2" applyFont="1" applyBorder="1" applyAlignment="1">
      <alignment horizontal="left" vertical="center" wrapText="1"/>
    </xf>
    <xf numFmtId="0" fontId="11" fillId="0" borderId="0" xfId="2" applyFont="1" applyAlignment="1">
      <alignment vertical="center"/>
    </xf>
    <xf numFmtId="0" fontId="2" fillId="0" borderId="0" xfId="5" applyFont="1"/>
    <xf numFmtId="164" fontId="10" fillId="0" borderId="2" xfId="2" applyNumberFormat="1" applyFont="1" applyBorder="1" applyAlignment="1">
      <alignment horizontal="center" vertical="center" wrapText="1"/>
    </xf>
    <xf numFmtId="2" fontId="10" fillId="0" borderId="2" xfId="2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/>
    </xf>
    <xf numFmtId="2" fontId="1" fillId="0" borderId="2" xfId="1" applyNumberFormat="1" applyBorder="1" applyAlignment="1">
      <alignment horizontal="center" vertical="center"/>
    </xf>
    <xf numFmtId="4" fontId="1" fillId="0" borderId="0" xfId="1" applyNumberFormat="1"/>
    <xf numFmtId="2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1" fontId="1" fillId="0" borderId="2" xfId="1" applyNumberFormat="1" applyBorder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49" fontId="10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164" fontId="9" fillId="0" borderId="2" xfId="1" applyNumberFormat="1" applyFont="1" applyBorder="1" applyAlignment="1">
      <alignment horizontal="center" vertical="center"/>
    </xf>
    <xf numFmtId="164" fontId="1" fillId="0" borderId="2" xfId="1" applyNumberForma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1" applyFill="1"/>
    <xf numFmtId="0" fontId="2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1" fillId="0" borderId="2" xfId="1" applyFill="1" applyBorder="1" applyAlignment="1">
      <alignment horizontal="center" vertical="center" textRotation="90" wrapText="1"/>
    </xf>
    <xf numFmtId="0" fontId="1" fillId="0" borderId="2" xfId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 wrapText="1"/>
    </xf>
    <xf numFmtId="164" fontId="4" fillId="0" borderId="2" xfId="2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1" fillId="0" borderId="0" xfId="3" applyFill="1" applyAlignment="1">
      <alignment vertical="center" wrapText="1"/>
    </xf>
    <xf numFmtId="0" fontId="1" fillId="0" borderId="0" xfId="1" applyFill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 wrapText="1"/>
    </xf>
    <xf numFmtId="0" fontId="1" fillId="0" borderId="0" xfId="3" applyAlignment="1">
      <alignment horizontal="left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1" fillId="0" borderId="1" xfId="1" applyFill="1" applyBorder="1" applyAlignment="1">
      <alignment horizontal="center"/>
    </xf>
    <xf numFmtId="49" fontId="10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/>
    </xf>
    <xf numFmtId="2" fontId="10" fillId="0" borderId="2" xfId="2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2" fontId="9" fillId="0" borderId="2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1" fontId="9" fillId="0" borderId="2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vertical="center"/>
    </xf>
  </cellXfs>
  <cellStyles count="6">
    <cellStyle name="Обычный" xfId="0" builtinId="0"/>
    <cellStyle name="Обычный 10" xfId="3" xr:uid="{30DEDCCF-B353-4FE5-9219-010E2AA8FF10}"/>
    <cellStyle name="Обычный 3" xfId="1" xr:uid="{4678FC97-ADD6-4F2A-BA3B-EA2F9C48A15B}"/>
    <cellStyle name="Обычный 4" xfId="4" xr:uid="{B244E652-99A0-4E75-A225-E2AE939B3B91}"/>
    <cellStyle name="Обычный 7" xfId="2" xr:uid="{0AE5BF7E-7FC4-4E40-9855-FEBA68369761}"/>
    <cellStyle name="Обычный_Форматы по компаниям_last" xfId="5" xr:uid="{31957518-7B3E-4BA4-8955-89B7F6C81F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13A57-2F43-4289-8D54-EC51584E548E}">
  <sheetPr>
    <pageSetUpPr fitToPage="1"/>
  </sheetPr>
  <dimension ref="A4:BA96"/>
  <sheetViews>
    <sheetView tabSelected="1" view="pageBreakPreview" topLeftCell="B14" zoomScale="70" zoomScaleNormal="55" zoomScaleSheetLayoutView="70" workbookViewId="0">
      <pane xSplit="3" ySplit="6" topLeftCell="E71" activePane="bottomRight" state="frozen"/>
      <selection activeCell="B14" sqref="B14"/>
      <selection pane="topRight" activeCell="E14" sqref="E14"/>
      <selection pane="bottomLeft" activeCell="B20" sqref="B20"/>
      <selection pane="bottomRight" activeCell="N77" sqref="N77"/>
    </sheetView>
  </sheetViews>
  <sheetFormatPr defaultColWidth="9.140625" defaultRowHeight="15.75" x14ac:dyDescent="0.25"/>
  <cols>
    <col min="1" max="1" width="11.28515625" style="1" customWidth="1"/>
    <col min="2" max="2" width="56.7109375" style="1" customWidth="1"/>
    <col min="3" max="3" width="31.28515625" style="1" customWidth="1"/>
    <col min="4" max="4" width="28.7109375" style="1" customWidth="1"/>
    <col min="5" max="5" width="30" style="1" customWidth="1"/>
    <col min="6" max="6" width="12.5703125" style="1" customWidth="1"/>
    <col min="7" max="7" width="14.140625" style="1" customWidth="1"/>
    <col min="8" max="8" width="12.7109375" style="1" customWidth="1"/>
    <col min="9" max="9" width="13" style="1" customWidth="1"/>
    <col min="10" max="10" width="11.5703125" style="1" customWidth="1"/>
    <col min="11" max="11" width="12.42578125" style="1" customWidth="1"/>
    <col min="12" max="14" width="11.5703125" style="1" customWidth="1"/>
    <col min="15" max="15" width="11.5703125" style="47" customWidth="1"/>
    <col min="16" max="17" width="13.7109375" style="1" customWidth="1"/>
    <col min="18" max="18" width="13.42578125" style="1" customWidth="1"/>
    <col min="19" max="19" width="14" style="1" bestFit="1" customWidth="1"/>
    <col min="20" max="20" width="49.42578125" style="1" customWidth="1"/>
    <col min="21" max="23" width="9.140625" style="1"/>
    <col min="24" max="24" width="19.85546875" style="1" customWidth="1"/>
    <col min="25" max="16384" width="9.140625" style="1"/>
  </cols>
  <sheetData>
    <row r="4" spans="1:20" ht="18.75" x14ac:dyDescent="0.3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  <c r="P4" s="62"/>
      <c r="Q4" s="62"/>
      <c r="R4" s="62"/>
      <c r="S4" s="62"/>
      <c r="T4" s="62"/>
    </row>
    <row r="5" spans="1:20" ht="18.75" x14ac:dyDescent="0.3">
      <c r="A5" s="64" t="s">
        <v>118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5"/>
      <c r="P5" s="64"/>
      <c r="Q5" s="64"/>
      <c r="R5" s="64"/>
      <c r="S5" s="64"/>
      <c r="T5" s="64"/>
    </row>
    <row r="6" spans="1:20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48"/>
      <c r="P6" s="7"/>
      <c r="Q6" s="7"/>
      <c r="R6" s="7"/>
      <c r="S6" s="7"/>
      <c r="T6" s="7"/>
    </row>
    <row r="7" spans="1:20" ht="18.75" x14ac:dyDescent="0.3">
      <c r="A7" s="64" t="s">
        <v>125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  <c r="P7" s="64"/>
      <c r="Q7" s="64"/>
      <c r="R7" s="64"/>
      <c r="S7" s="64"/>
      <c r="T7" s="64"/>
    </row>
    <row r="8" spans="1:20" x14ac:dyDescent="0.25">
      <c r="A8" s="66" t="s">
        <v>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  <c r="P8" s="66"/>
      <c r="Q8" s="66"/>
      <c r="R8" s="66"/>
      <c r="S8" s="66"/>
      <c r="T8" s="66"/>
    </row>
    <row r="9" spans="1:20" x14ac:dyDescent="0.25">
      <c r="A9" s="8"/>
      <c r="B9" s="8"/>
      <c r="C9" s="8"/>
      <c r="D9" s="8"/>
      <c r="E9" s="9"/>
      <c r="F9" s="8"/>
      <c r="G9" s="8"/>
      <c r="H9" s="9"/>
      <c r="I9" s="8"/>
      <c r="J9" s="8"/>
      <c r="K9" s="8"/>
      <c r="L9" s="8"/>
      <c r="M9" s="8"/>
      <c r="N9" s="8"/>
      <c r="O9" s="49"/>
      <c r="P9" s="8"/>
      <c r="Q9" s="8"/>
      <c r="R9" s="8"/>
      <c r="S9" s="8"/>
      <c r="T9" s="8"/>
    </row>
    <row r="10" spans="1:20" ht="18.75" x14ac:dyDescent="0.3">
      <c r="A10" s="68" t="s">
        <v>119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9"/>
      <c r="P10" s="68"/>
      <c r="Q10" s="68"/>
      <c r="R10" s="68"/>
      <c r="S10" s="68"/>
      <c r="T10" s="68"/>
    </row>
    <row r="11" spans="1:20" x14ac:dyDescent="0.25">
      <c r="E11" s="31"/>
    </row>
    <row r="12" spans="1:20" ht="61.5" customHeight="1" x14ac:dyDescent="0.25">
      <c r="A12" s="70" t="s">
        <v>126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  <c r="P12" s="70"/>
      <c r="Q12" s="70"/>
      <c r="R12" s="70"/>
      <c r="S12" s="70"/>
      <c r="T12" s="70"/>
    </row>
    <row r="13" spans="1:20" x14ac:dyDescent="0.25">
      <c r="A13" s="66" t="s">
        <v>116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66"/>
      <c r="Q13" s="66"/>
      <c r="R13" s="66"/>
      <c r="S13" s="66"/>
      <c r="T13" s="66"/>
    </row>
    <row r="14" spans="1:20" s="2" customFormat="1" ht="18.75" x14ac:dyDescent="0.3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82"/>
      <c r="Q14" s="82"/>
      <c r="R14" s="82"/>
      <c r="S14" s="82"/>
      <c r="T14" s="82"/>
    </row>
    <row r="15" spans="1:20" ht="35.25" customHeight="1" x14ac:dyDescent="0.25">
      <c r="A15" s="72" t="s">
        <v>2</v>
      </c>
      <c r="B15" s="72" t="s">
        <v>3</v>
      </c>
      <c r="C15" s="72" t="s">
        <v>4</v>
      </c>
      <c r="D15" s="72" t="s">
        <v>5</v>
      </c>
      <c r="E15" s="72" t="s">
        <v>6</v>
      </c>
      <c r="F15" s="74" t="s">
        <v>120</v>
      </c>
      <c r="G15" s="76"/>
      <c r="H15" s="72" t="s">
        <v>121</v>
      </c>
      <c r="I15" s="72"/>
      <c r="J15" s="72" t="s">
        <v>122</v>
      </c>
      <c r="K15" s="72"/>
      <c r="L15" s="72"/>
      <c r="M15" s="72"/>
      <c r="N15" s="72" t="s">
        <v>123</v>
      </c>
      <c r="O15" s="73"/>
      <c r="P15" s="74" t="s">
        <v>124</v>
      </c>
      <c r="Q15" s="75"/>
      <c r="R15" s="75"/>
      <c r="S15" s="76"/>
      <c r="T15" s="72" t="s">
        <v>7</v>
      </c>
    </row>
    <row r="16" spans="1:20" ht="68.25" customHeight="1" x14ac:dyDescent="0.25">
      <c r="A16" s="72"/>
      <c r="B16" s="72"/>
      <c r="C16" s="72"/>
      <c r="D16" s="72"/>
      <c r="E16" s="72"/>
      <c r="F16" s="77"/>
      <c r="G16" s="79"/>
      <c r="H16" s="72"/>
      <c r="I16" s="72"/>
      <c r="J16" s="72"/>
      <c r="K16" s="72"/>
      <c r="L16" s="72"/>
      <c r="M16" s="72"/>
      <c r="N16" s="72"/>
      <c r="O16" s="73"/>
      <c r="P16" s="77"/>
      <c r="Q16" s="78"/>
      <c r="R16" s="78"/>
      <c r="S16" s="79"/>
      <c r="T16" s="72"/>
    </row>
    <row r="17" spans="1:53" ht="31.5" customHeight="1" x14ac:dyDescent="0.25">
      <c r="A17" s="72"/>
      <c r="B17" s="72"/>
      <c r="C17" s="72"/>
      <c r="D17" s="72"/>
      <c r="E17" s="72"/>
      <c r="F17" s="77"/>
      <c r="G17" s="79"/>
      <c r="H17" s="72"/>
      <c r="I17" s="72"/>
      <c r="J17" s="80" t="s">
        <v>8</v>
      </c>
      <c r="K17" s="81"/>
      <c r="L17" s="72" t="s">
        <v>9</v>
      </c>
      <c r="M17" s="72"/>
      <c r="N17" s="72"/>
      <c r="O17" s="73"/>
      <c r="P17" s="80" t="s">
        <v>10</v>
      </c>
      <c r="Q17" s="81"/>
      <c r="R17" s="80" t="s">
        <v>11</v>
      </c>
      <c r="S17" s="81"/>
      <c r="T17" s="72"/>
    </row>
    <row r="18" spans="1:53" ht="108.75" x14ac:dyDescent="0.25">
      <c r="A18" s="72"/>
      <c r="B18" s="72"/>
      <c r="C18" s="72"/>
      <c r="D18" s="72"/>
      <c r="E18" s="72"/>
      <c r="F18" s="12" t="s">
        <v>12</v>
      </c>
      <c r="G18" s="12" t="s">
        <v>13</v>
      </c>
      <c r="H18" s="12" t="s">
        <v>12</v>
      </c>
      <c r="I18" s="12" t="s">
        <v>13</v>
      </c>
      <c r="J18" s="12" t="s">
        <v>12</v>
      </c>
      <c r="K18" s="12" t="s">
        <v>14</v>
      </c>
      <c r="L18" s="12" t="s">
        <v>12</v>
      </c>
      <c r="M18" s="12" t="s">
        <v>15</v>
      </c>
      <c r="N18" s="12" t="s">
        <v>12</v>
      </c>
      <c r="O18" s="50" t="s">
        <v>13</v>
      </c>
      <c r="P18" s="12" t="s">
        <v>12</v>
      </c>
      <c r="Q18" s="12" t="s">
        <v>14</v>
      </c>
      <c r="R18" s="12" t="s">
        <v>12</v>
      </c>
      <c r="S18" s="12" t="s">
        <v>16</v>
      </c>
      <c r="T18" s="72"/>
    </row>
    <row r="19" spans="1:53" x14ac:dyDescent="0.25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51">
        <v>15</v>
      </c>
      <c r="P19" s="10">
        <v>16</v>
      </c>
      <c r="Q19" s="10">
        <v>17</v>
      </c>
      <c r="R19" s="10">
        <v>18</v>
      </c>
      <c r="S19" s="10">
        <v>19</v>
      </c>
      <c r="T19" s="10">
        <v>20</v>
      </c>
    </row>
    <row r="20" spans="1:53" s="6" customFormat="1" ht="36.75" customHeight="1" x14ac:dyDescent="0.25">
      <c r="A20" s="37" t="s">
        <v>19</v>
      </c>
      <c r="B20" s="23" t="s">
        <v>17</v>
      </c>
      <c r="C20" s="39" t="s">
        <v>88</v>
      </c>
      <c r="D20" s="26" t="s">
        <v>89</v>
      </c>
      <c r="E20" s="26">
        <f t="shared" ref="E20:O20" si="0">SUM(E21:E26)</f>
        <v>73.134390651993357</v>
      </c>
      <c r="F20" s="26" t="s">
        <v>89</v>
      </c>
      <c r="G20" s="26">
        <f t="shared" si="0"/>
        <v>0</v>
      </c>
      <c r="H20" s="26">
        <f t="shared" si="0"/>
        <v>69.311408053619999</v>
      </c>
      <c r="I20" s="26">
        <f t="shared" si="0"/>
        <v>73.134390651993357</v>
      </c>
      <c r="J20" s="26" t="s">
        <v>89</v>
      </c>
      <c r="K20" s="26">
        <f t="shared" si="0"/>
        <v>21.385180686607036</v>
      </c>
      <c r="L20" s="26" t="s">
        <v>89</v>
      </c>
      <c r="M20" s="26">
        <f t="shared" si="0"/>
        <v>21.737931720000002</v>
      </c>
      <c r="N20" s="26" t="s">
        <v>89</v>
      </c>
      <c r="O20" s="52">
        <f t="shared" si="0"/>
        <v>51.749209965386306</v>
      </c>
      <c r="P20" s="32" t="str">
        <f t="shared" ref="P20" si="1">IF(OR(J20="нд",L20="нд"),"нд",L20-J20)</f>
        <v>нд</v>
      </c>
      <c r="Q20" s="42">
        <f t="shared" ref="Q20" si="2">IF(OR(K20="нд",M20="нд"),"нд",M20-K20)</f>
        <v>0.35275103339296621</v>
      </c>
      <c r="R20" s="36" t="str">
        <f t="shared" ref="R20" si="3">IFERROR(IF(OR(J20="нд",L20="нд"),"нд",P20/J20*100),0)</f>
        <v>нд</v>
      </c>
      <c r="S20" s="36">
        <f t="shared" ref="S20" si="4">IFERROR(IF(OR(K20="нд",M20="нд"),"нд",Q20/K20*100),0)</f>
        <v>1.6495115873109489</v>
      </c>
      <c r="T20" s="34" t="s">
        <v>89</v>
      </c>
    </row>
    <row r="21" spans="1:53" x14ac:dyDescent="0.25">
      <c r="A21" s="16" t="s">
        <v>20</v>
      </c>
      <c r="B21" s="17" t="s">
        <v>21</v>
      </c>
      <c r="C21" s="18" t="s">
        <v>88</v>
      </c>
      <c r="D21" s="20" t="s">
        <v>89</v>
      </c>
      <c r="E21" s="21" t="s">
        <v>89</v>
      </c>
      <c r="F21" s="28" t="s">
        <v>89</v>
      </c>
      <c r="G21" s="20" t="s">
        <v>89</v>
      </c>
      <c r="H21" s="28" t="s">
        <v>89</v>
      </c>
      <c r="I21" s="28" t="str">
        <f t="shared" ref="I21:I92" si="5">IFERROR(E21-G21,"нд")</f>
        <v>нд</v>
      </c>
      <c r="J21" s="29" t="s">
        <v>89</v>
      </c>
      <c r="K21" s="29" t="s">
        <v>89</v>
      </c>
      <c r="L21" s="29" t="s">
        <v>89</v>
      </c>
      <c r="M21" s="29" t="s">
        <v>89</v>
      </c>
      <c r="N21" s="21" t="s">
        <v>89</v>
      </c>
      <c r="O21" s="59" t="str">
        <f t="shared" ref="O21:O92" si="6">IF(OR(I21="нд",M21="нд"),"нд",I21-M21)</f>
        <v>нд</v>
      </c>
      <c r="P21" s="30" t="str">
        <f t="shared" ref="P21:P92" si="7">IF(OR(J21="нд",L21="нд"),"нд",L21-J21)</f>
        <v>нд</v>
      </c>
      <c r="Q21" s="30" t="str">
        <f t="shared" ref="Q21:Q92" si="8">IF(OR(K21="нд",M21="нд"),"нд",M21-K21)</f>
        <v>нд</v>
      </c>
      <c r="R21" s="30" t="str">
        <f t="shared" ref="R21:R73" si="9">IFERROR(IF(OR(J21="нд",L21="нд"),"нд",P21/J21*100),0)</f>
        <v>нд</v>
      </c>
      <c r="S21" s="30" t="str">
        <f t="shared" ref="S21:S92" si="10">IFERROR(IF(OR(K21="нд",M21="нд"),"нд",Q21/K21*100),0)</f>
        <v>нд</v>
      </c>
      <c r="T21" s="21" t="s">
        <v>89</v>
      </c>
    </row>
    <row r="22" spans="1:53" ht="31.5" x14ac:dyDescent="0.25">
      <c r="A22" s="16" t="s">
        <v>22</v>
      </c>
      <c r="B22" s="17" t="s">
        <v>23</v>
      </c>
      <c r="C22" s="18" t="s">
        <v>88</v>
      </c>
      <c r="D22" s="20" t="s">
        <v>89</v>
      </c>
      <c r="E22" s="20">
        <f>SUM(E48)</f>
        <v>24.01346793229127</v>
      </c>
      <c r="F22" s="28" t="s">
        <v>89</v>
      </c>
      <c r="G22" s="20">
        <f t="shared" ref="G22:O22" si="11">SUM(G48)</f>
        <v>0</v>
      </c>
      <c r="H22" s="20">
        <f t="shared" si="11"/>
        <v>23.194924107920002</v>
      </c>
      <c r="I22" s="20">
        <f t="shared" si="11"/>
        <v>24.01346793229127</v>
      </c>
      <c r="J22" s="20" t="s">
        <v>89</v>
      </c>
      <c r="K22" s="20">
        <f t="shared" si="11"/>
        <v>2.5068261580086899</v>
      </c>
      <c r="L22" s="20" t="s">
        <v>89</v>
      </c>
      <c r="M22" s="20">
        <f t="shared" si="11"/>
        <v>2.5136476700000001</v>
      </c>
      <c r="N22" s="20" t="s">
        <v>89</v>
      </c>
      <c r="O22" s="53">
        <f t="shared" si="11"/>
        <v>21.506641774282581</v>
      </c>
      <c r="P22" s="32" t="str">
        <f t="shared" si="7"/>
        <v>нд</v>
      </c>
      <c r="Q22" s="42">
        <f t="shared" si="8"/>
        <v>6.8215119913102029E-3</v>
      </c>
      <c r="R22" s="36" t="str">
        <f t="shared" si="9"/>
        <v>нд</v>
      </c>
      <c r="S22" s="36">
        <f t="shared" si="10"/>
        <v>0.27211747290561644</v>
      </c>
      <c r="T22" s="21" t="s">
        <v>89</v>
      </c>
    </row>
    <row r="23" spans="1:53" ht="47.25" x14ac:dyDescent="0.25">
      <c r="A23" s="16" t="s">
        <v>24</v>
      </c>
      <c r="B23" s="22" t="s">
        <v>25</v>
      </c>
      <c r="C23" s="18" t="s">
        <v>88</v>
      </c>
      <c r="D23" s="20" t="s">
        <v>89</v>
      </c>
      <c r="E23" s="21" t="s">
        <v>89</v>
      </c>
      <c r="F23" s="28" t="s">
        <v>89</v>
      </c>
      <c r="G23" s="20" t="s">
        <v>89</v>
      </c>
      <c r="H23" s="28" t="s">
        <v>89</v>
      </c>
      <c r="I23" s="28" t="str">
        <f t="shared" si="5"/>
        <v>нд</v>
      </c>
      <c r="J23" s="29" t="s">
        <v>89</v>
      </c>
      <c r="K23" s="29" t="s">
        <v>89</v>
      </c>
      <c r="L23" s="29" t="s">
        <v>89</v>
      </c>
      <c r="M23" s="29" t="s">
        <v>89</v>
      </c>
      <c r="N23" s="21" t="s">
        <v>89</v>
      </c>
      <c r="O23" s="59" t="str">
        <f t="shared" si="6"/>
        <v>нд</v>
      </c>
      <c r="P23" s="30" t="str">
        <f t="shared" si="7"/>
        <v>нд</v>
      </c>
      <c r="Q23" s="30" t="str">
        <f t="shared" si="8"/>
        <v>нд</v>
      </c>
      <c r="R23" s="30" t="str">
        <f t="shared" si="9"/>
        <v>нд</v>
      </c>
      <c r="S23" s="30" t="str">
        <f t="shared" si="10"/>
        <v>нд</v>
      </c>
      <c r="T23" s="21" t="s">
        <v>89</v>
      </c>
    </row>
    <row r="24" spans="1:53" ht="31.5" x14ac:dyDescent="0.25">
      <c r="A24" s="16" t="s">
        <v>26</v>
      </c>
      <c r="B24" s="17" t="s">
        <v>27</v>
      </c>
      <c r="C24" s="18" t="s">
        <v>88</v>
      </c>
      <c r="D24" s="20" t="s">
        <v>89</v>
      </c>
      <c r="E24" s="20">
        <f>SUM(E74)</f>
        <v>49.120922719702087</v>
      </c>
      <c r="F24" s="20" t="s">
        <v>89</v>
      </c>
      <c r="G24" s="20">
        <f t="shared" ref="G24:O24" si="12">SUM(G74)</f>
        <v>0</v>
      </c>
      <c r="H24" s="20">
        <f t="shared" si="12"/>
        <v>46.116483945700004</v>
      </c>
      <c r="I24" s="20">
        <f t="shared" si="12"/>
        <v>49.120922719702087</v>
      </c>
      <c r="J24" s="20" t="s">
        <v>89</v>
      </c>
      <c r="K24" s="20">
        <f t="shared" si="12"/>
        <v>18.878354528598347</v>
      </c>
      <c r="L24" s="20" t="s">
        <v>89</v>
      </c>
      <c r="M24" s="20">
        <f t="shared" si="12"/>
        <v>19.224284050000001</v>
      </c>
      <c r="N24" s="20" t="s">
        <v>89</v>
      </c>
      <c r="O24" s="53">
        <f t="shared" si="12"/>
        <v>30.242568191103725</v>
      </c>
      <c r="P24" s="42" t="str">
        <f t="shared" si="7"/>
        <v>нд</v>
      </c>
      <c r="Q24" s="42">
        <f t="shared" si="8"/>
        <v>0.34592952140165423</v>
      </c>
      <c r="R24" s="36" t="str">
        <f>IFERROR(IF(OR(J24="нд",L24="нд"),"нд",P24/J24*100),0)</f>
        <v>нд</v>
      </c>
      <c r="S24" s="36">
        <f t="shared" si="10"/>
        <v>1.8324135235283046</v>
      </c>
      <c r="T24" s="21" t="s">
        <v>89</v>
      </c>
    </row>
    <row r="25" spans="1:53" ht="31.5" x14ac:dyDescent="0.25">
      <c r="A25" s="16" t="s">
        <v>28</v>
      </c>
      <c r="B25" s="17" t="s">
        <v>29</v>
      </c>
      <c r="C25" s="18" t="s">
        <v>88</v>
      </c>
      <c r="D25" s="20" t="s">
        <v>89</v>
      </c>
      <c r="E25" s="21" t="s">
        <v>89</v>
      </c>
      <c r="F25" s="28" t="s">
        <v>89</v>
      </c>
      <c r="G25" s="20" t="s">
        <v>89</v>
      </c>
      <c r="H25" s="28" t="s">
        <v>89</v>
      </c>
      <c r="I25" s="28" t="str">
        <f t="shared" si="5"/>
        <v>нд</v>
      </c>
      <c r="J25" s="29" t="s">
        <v>89</v>
      </c>
      <c r="K25" s="29" t="s">
        <v>89</v>
      </c>
      <c r="L25" s="29" t="s">
        <v>89</v>
      </c>
      <c r="M25" s="29" t="s">
        <v>89</v>
      </c>
      <c r="N25" s="21" t="s">
        <v>89</v>
      </c>
      <c r="O25" s="59" t="str">
        <f t="shared" si="6"/>
        <v>нд</v>
      </c>
      <c r="P25" s="30" t="str">
        <f t="shared" si="7"/>
        <v>нд</v>
      </c>
      <c r="Q25" s="30" t="str">
        <f t="shared" si="8"/>
        <v>нд</v>
      </c>
      <c r="R25" s="30" t="str">
        <f t="shared" si="9"/>
        <v>нд</v>
      </c>
      <c r="S25" s="30" t="str">
        <f t="shared" si="10"/>
        <v>нд</v>
      </c>
      <c r="T25" s="21" t="s">
        <v>89</v>
      </c>
    </row>
    <row r="26" spans="1:53" x14ac:dyDescent="0.25">
      <c r="A26" s="16" t="s">
        <v>30</v>
      </c>
      <c r="B26" s="17" t="s">
        <v>31</v>
      </c>
      <c r="C26" s="18" t="s">
        <v>88</v>
      </c>
      <c r="D26" s="20" t="s">
        <v>89</v>
      </c>
      <c r="E26" s="19" t="str">
        <f t="shared" ref="E26:O26" si="13">E93</f>
        <v>нд</v>
      </c>
      <c r="F26" s="19" t="str">
        <f t="shared" si="13"/>
        <v>нд</v>
      </c>
      <c r="G26" s="19" t="str">
        <f t="shared" si="13"/>
        <v>нд</v>
      </c>
      <c r="H26" s="19" t="str">
        <f t="shared" si="13"/>
        <v>нд</v>
      </c>
      <c r="I26" s="19" t="str">
        <f t="shared" si="13"/>
        <v>нд</v>
      </c>
      <c r="J26" s="19" t="str">
        <f t="shared" si="13"/>
        <v>нд</v>
      </c>
      <c r="K26" s="19" t="str">
        <f t="shared" si="13"/>
        <v>нд</v>
      </c>
      <c r="L26" s="19" t="str">
        <f t="shared" si="13"/>
        <v>нд</v>
      </c>
      <c r="M26" s="19" t="str">
        <f t="shared" si="13"/>
        <v>нд</v>
      </c>
      <c r="N26" s="19" t="str">
        <f t="shared" si="13"/>
        <v>нд</v>
      </c>
      <c r="O26" s="60" t="str">
        <f t="shared" si="13"/>
        <v>нд</v>
      </c>
      <c r="P26" s="30" t="str">
        <f t="shared" si="7"/>
        <v>нд</v>
      </c>
      <c r="Q26" s="30" t="str">
        <f t="shared" si="8"/>
        <v>нд</v>
      </c>
      <c r="R26" s="30" t="str">
        <f t="shared" si="9"/>
        <v>нд</v>
      </c>
      <c r="S26" s="35" t="str">
        <f t="shared" si="10"/>
        <v>нд</v>
      </c>
      <c r="T26" s="21" t="s">
        <v>89</v>
      </c>
    </row>
    <row r="27" spans="1:53" s="6" customFormat="1" ht="24" customHeight="1" x14ac:dyDescent="0.25">
      <c r="A27" s="37" t="s">
        <v>32</v>
      </c>
      <c r="B27" s="23" t="s">
        <v>117</v>
      </c>
      <c r="C27" s="39" t="s">
        <v>88</v>
      </c>
      <c r="D27" s="26" t="s">
        <v>89</v>
      </c>
      <c r="E27" s="45">
        <f t="shared" ref="E27:O27" si="14">SUM(E48,E74)</f>
        <v>73.134390651993357</v>
      </c>
      <c r="F27" s="45" t="s">
        <v>89</v>
      </c>
      <c r="G27" s="45">
        <f t="shared" si="14"/>
        <v>0</v>
      </c>
      <c r="H27" s="45">
        <f t="shared" si="14"/>
        <v>69.311408053619999</v>
      </c>
      <c r="I27" s="45">
        <f t="shared" si="14"/>
        <v>73.134390651993357</v>
      </c>
      <c r="J27" s="45" t="s">
        <v>89</v>
      </c>
      <c r="K27" s="45">
        <f t="shared" si="14"/>
        <v>21.385180686607036</v>
      </c>
      <c r="L27" s="45" t="s">
        <v>89</v>
      </c>
      <c r="M27" s="45">
        <f t="shared" si="14"/>
        <v>21.737931720000002</v>
      </c>
      <c r="N27" s="45" t="s">
        <v>89</v>
      </c>
      <c r="O27" s="54">
        <f t="shared" si="14"/>
        <v>51.749209965386306</v>
      </c>
      <c r="P27" s="42" t="str">
        <f>IF(OR(J27="нд",L27="нд"),"нд",L27-J27)</f>
        <v>нд</v>
      </c>
      <c r="Q27" s="42">
        <f>Q74</f>
        <v>0.34592952140165423</v>
      </c>
      <c r="R27" s="36" t="str">
        <f>IFERROR(IF(OR(J27="нд",L27="нд"),"нд",P27/J27*100),0)</f>
        <v>нд</v>
      </c>
      <c r="S27" s="36">
        <f t="shared" si="10"/>
        <v>1.6176132737484916</v>
      </c>
      <c r="T27" s="34" t="s">
        <v>89</v>
      </c>
    </row>
    <row r="28" spans="1:53" x14ac:dyDescent="0.25">
      <c r="A28" s="16" t="s">
        <v>33</v>
      </c>
      <c r="B28" s="17" t="s">
        <v>34</v>
      </c>
      <c r="C28" s="18" t="s">
        <v>88</v>
      </c>
      <c r="D28" s="20" t="s">
        <v>89</v>
      </c>
      <c r="E28" s="20" t="s">
        <v>89</v>
      </c>
      <c r="F28" s="28" t="s">
        <v>89</v>
      </c>
      <c r="G28" s="20" t="s">
        <v>89</v>
      </c>
      <c r="H28" s="28" t="s">
        <v>89</v>
      </c>
      <c r="I28" s="28" t="str">
        <f t="shared" si="5"/>
        <v>нд</v>
      </c>
      <c r="J28" s="29" t="s">
        <v>89</v>
      </c>
      <c r="K28" s="29" t="s">
        <v>89</v>
      </c>
      <c r="L28" s="29" t="s">
        <v>89</v>
      </c>
      <c r="M28" s="29" t="s">
        <v>89</v>
      </c>
      <c r="N28" s="20" t="s">
        <v>89</v>
      </c>
      <c r="O28" s="59" t="str">
        <f t="shared" si="6"/>
        <v>нд</v>
      </c>
      <c r="P28" s="30" t="str">
        <f t="shared" si="7"/>
        <v>нд</v>
      </c>
      <c r="Q28" s="30" t="str">
        <f t="shared" si="8"/>
        <v>нд</v>
      </c>
      <c r="R28" s="30" t="str">
        <f t="shared" si="9"/>
        <v>нд</v>
      </c>
      <c r="S28" s="30" t="str">
        <f t="shared" si="10"/>
        <v>нд</v>
      </c>
      <c r="T28" s="21" t="s">
        <v>89</v>
      </c>
    </row>
    <row r="29" spans="1:53" ht="31.5" x14ac:dyDescent="0.25">
      <c r="A29" s="16" t="s">
        <v>35</v>
      </c>
      <c r="B29" s="17" t="s">
        <v>36</v>
      </c>
      <c r="C29" s="18" t="s">
        <v>88</v>
      </c>
      <c r="D29" s="20" t="s">
        <v>89</v>
      </c>
      <c r="E29" s="21" t="s">
        <v>89</v>
      </c>
      <c r="F29" s="28" t="s">
        <v>89</v>
      </c>
      <c r="G29" s="20" t="s">
        <v>89</v>
      </c>
      <c r="H29" s="28" t="s">
        <v>89</v>
      </c>
      <c r="I29" s="28" t="str">
        <f t="shared" si="5"/>
        <v>нд</v>
      </c>
      <c r="J29" s="29" t="s">
        <v>89</v>
      </c>
      <c r="K29" s="29" t="s">
        <v>89</v>
      </c>
      <c r="L29" s="29" t="s">
        <v>89</v>
      </c>
      <c r="M29" s="29" t="s">
        <v>89</v>
      </c>
      <c r="N29" s="21" t="s">
        <v>89</v>
      </c>
      <c r="O29" s="59" t="str">
        <f t="shared" si="6"/>
        <v>нд</v>
      </c>
      <c r="P29" s="30" t="str">
        <f t="shared" si="7"/>
        <v>нд</v>
      </c>
      <c r="Q29" s="30" t="str">
        <f t="shared" si="8"/>
        <v>нд</v>
      </c>
      <c r="R29" s="30" t="str">
        <f t="shared" si="9"/>
        <v>нд</v>
      </c>
      <c r="S29" s="30" t="str">
        <f t="shared" si="10"/>
        <v>нд</v>
      </c>
      <c r="T29" s="21" t="s">
        <v>89</v>
      </c>
    </row>
    <row r="30" spans="1:53" ht="47.25" x14ac:dyDescent="0.3">
      <c r="A30" s="16" t="s">
        <v>90</v>
      </c>
      <c r="B30" s="17" t="s">
        <v>91</v>
      </c>
      <c r="C30" s="18" t="s">
        <v>88</v>
      </c>
      <c r="D30" s="20" t="s">
        <v>89</v>
      </c>
      <c r="E30" s="21" t="s">
        <v>89</v>
      </c>
      <c r="F30" s="28" t="s">
        <v>89</v>
      </c>
      <c r="G30" s="20" t="s">
        <v>89</v>
      </c>
      <c r="H30" s="28" t="s">
        <v>89</v>
      </c>
      <c r="I30" s="28" t="str">
        <f t="shared" si="5"/>
        <v>нд</v>
      </c>
      <c r="J30" s="29" t="s">
        <v>89</v>
      </c>
      <c r="K30" s="29" t="s">
        <v>89</v>
      </c>
      <c r="L30" s="29" t="s">
        <v>89</v>
      </c>
      <c r="M30" s="29" t="s">
        <v>89</v>
      </c>
      <c r="N30" s="21" t="s">
        <v>89</v>
      </c>
      <c r="O30" s="59" t="str">
        <f t="shared" si="6"/>
        <v>нд</v>
      </c>
      <c r="P30" s="30" t="str">
        <f t="shared" si="7"/>
        <v>нд</v>
      </c>
      <c r="Q30" s="30" t="str">
        <f t="shared" si="8"/>
        <v>нд</v>
      </c>
      <c r="R30" s="30" t="str">
        <f t="shared" si="9"/>
        <v>нд</v>
      </c>
      <c r="S30" s="30" t="str">
        <f t="shared" si="10"/>
        <v>нд</v>
      </c>
      <c r="T30" s="21" t="s">
        <v>89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 spans="1:53" ht="47.25" x14ac:dyDescent="0.25">
      <c r="A31" s="16" t="s">
        <v>92</v>
      </c>
      <c r="B31" s="17" t="s">
        <v>93</v>
      </c>
      <c r="C31" s="18" t="s">
        <v>88</v>
      </c>
      <c r="D31" s="20" t="s">
        <v>89</v>
      </c>
      <c r="E31" s="21" t="s">
        <v>89</v>
      </c>
      <c r="F31" s="28" t="s">
        <v>89</v>
      </c>
      <c r="G31" s="20" t="s">
        <v>89</v>
      </c>
      <c r="H31" s="28" t="s">
        <v>89</v>
      </c>
      <c r="I31" s="28" t="str">
        <f t="shared" si="5"/>
        <v>нд</v>
      </c>
      <c r="J31" s="29" t="s">
        <v>89</v>
      </c>
      <c r="K31" s="29" t="s">
        <v>89</v>
      </c>
      <c r="L31" s="29" t="s">
        <v>89</v>
      </c>
      <c r="M31" s="29" t="s">
        <v>89</v>
      </c>
      <c r="N31" s="21" t="s">
        <v>89</v>
      </c>
      <c r="O31" s="59" t="str">
        <f t="shared" si="6"/>
        <v>нд</v>
      </c>
      <c r="P31" s="30" t="str">
        <f t="shared" si="7"/>
        <v>нд</v>
      </c>
      <c r="Q31" s="30" t="str">
        <f t="shared" si="8"/>
        <v>нд</v>
      </c>
      <c r="R31" s="30" t="str">
        <f t="shared" si="9"/>
        <v>нд</v>
      </c>
      <c r="S31" s="30" t="str">
        <f t="shared" si="10"/>
        <v>нд</v>
      </c>
      <c r="T31" s="21" t="s">
        <v>89</v>
      </c>
    </row>
    <row r="32" spans="1:53" ht="47.25" x14ac:dyDescent="0.3">
      <c r="A32" s="16" t="s">
        <v>94</v>
      </c>
      <c r="B32" s="17" t="s">
        <v>95</v>
      </c>
      <c r="C32" s="18" t="s">
        <v>88</v>
      </c>
      <c r="D32" s="20" t="s">
        <v>89</v>
      </c>
      <c r="E32" s="21" t="s">
        <v>89</v>
      </c>
      <c r="F32" s="28" t="s">
        <v>89</v>
      </c>
      <c r="G32" s="20" t="s">
        <v>89</v>
      </c>
      <c r="H32" s="28" t="s">
        <v>89</v>
      </c>
      <c r="I32" s="28" t="str">
        <f t="shared" si="5"/>
        <v>нд</v>
      </c>
      <c r="J32" s="29" t="s">
        <v>89</v>
      </c>
      <c r="K32" s="29" t="s">
        <v>89</v>
      </c>
      <c r="L32" s="29" t="s">
        <v>89</v>
      </c>
      <c r="M32" s="29" t="s">
        <v>89</v>
      </c>
      <c r="N32" s="21" t="s">
        <v>89</v>
      </c>
      <c r="O32" s="59" t="str">
        <f t="shared" si="6"/>
        <v>нд</v>
      </c>
      <c r="P32" s="30" t="str">
        <f t="shared" si="7"/>
        <v>нд</v>
      </c>
      <c r="Q32" s="30" t="str">
        <f t="shared" si="8"/>
        <v>нд</v>
      </c>
      <c r="R32" s="30" t="str">
        <f t="shared" si="9"/>
        <v>нд</v>
      </c>
      <c r="S32" s="30" t="str">
        <f t="shared" si="10"/>
        <v>нд</v>
      </c>
      <c r="T32" s="21" t="s">
        <v>89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1:53" ht="31.5" x14ac:dyDescent="0.3">
      <c r="A33" s="16" t="s">
        <v>37</v>
      </c>
      <c r="B33" s="17" t="s">
        <v>38</v>
      </c>
      <c r="C33" s="18" t="s">
        <v>88</v>
      </c>
      <c r="D33" s="20" t="s">
        <v>89</v>
      </c>
      <c r="E33" s="21" t="s">
        <v>89</v>
      </c>
      <c r="F33" s="28" t="s">
        <v>89</v>
      </c>
      <c r="G33" s="20" t="s">
        <v>89</v>
      </c>
      <c r="H33" s="28" t="s">
        <v>89</v>
      </c>
      <c r="I33" s="28" t="str">
        <f t="shared" si="5"/>
        <v>нд</v>
      </c>
      <c r="J33" s="29" t="s">
        <v>89</v>
      </c>
      <c r="K33" s="29" t="s">
        <v>89</v>
      </c>
      <c r="L33" s="29" t="s">
        <v>89</v>
      </c>
      <c r="M33" s="29" t="s">
        <v>89</v>
      </c>
      <c r="N33" s="21" t="s">
        <v>89</v>
      </c>
      <c r="O33" s="59" t="str">
        <f t="shared" si="6"/>
        <v>нд</v>
      </c>
      <c r="P33" s="30" t="str">
        <f t="shared" si="7"/>
        <v>нд</v>
      </c>
      <c r="Q33" s="30" t="str">
        <f t="shared" si="8"/>
        <v>нд</v>
      </c>
      <c r="R33" s="30" t="str">
        <f t="shared" si="9"/>
        <v>нд</v>
      </c>
      <c r="S33" s="30" t="str">
        <f t="shared" si="10"/>
        <v>нд</v>
      </c>
      <c r="T33" s="21" t="s">
        <v>89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1:53" ht="63" x14ac:dyDescent="0.25">
      <c r="A34" s="16" t="s">
        <v>39</v>
      </c>
      <c r="B34" s="17" t="s">
        <v>40</v>
      </c>
      <c r="C34" s="18" t="s">
        <v>88</v>
      </c>
      <c r="D34" s="20" t="s">
        <v>89</v>
      </c>
      <c r="E34" s="21" t="s">
        <v>89</v>
      </c>
      <c r="F34" s="28" t="s">
        <v>89</v>
      </c>
      <c r="G34" s="20" t="s">
        <v>89</v>
      </c>
      <c r="H34" s="28" t="s">
        <v>89</v>
      </c>
      <c r="I34" s="28" t="str">
        <f t="shared" si="5"/>
        <v>нд</v>
      </c>
      <c r="J34" s="29" t="s">
        <v>89</v>
      </c>
      <c r="K34" s="29" t="s">
        <v>89</v>
      </c>
      <c r="L34" s="29" t="s">
        <v>89</v>
      </c>
      <c r="M34" s="29" t="s">
        <v>89</v>
      </c>
      <c r="N34" s="21" t="s">
        <v>89</v>
      </c>
      <c r="O34" s="59" t="str">
        <f t="shared" si="6"/>
        <v>нд</v>
      </c>
      <c r="P34" s="30" t="str">
        <f t="shared" si="7"/>
        <v>нд</v>
      </c>
      <c r="Q34" s="30" t="str">
        <f t="shared" si="8"/>
        <v>нд</v>
      </c>
      <c r="R34" s="30" t="str">
        <f t="shared" si="9"/>
        <v>нд</v>
      </c>
      <c r="S34" s="30" t="str">
        <f t="shared" si="10"/>
        <v>нд</v>
      </c>
      <c r="T34" s="21" t="s">
        <v>89</v>
      </c>
    </row>
    <row r="35" spans="1:53" ht="31.5" x14ac:dyDescent="0.25">
      <c r="A35" s="16" t="s">
        <v>41</v>
      </c>
      <c r="B35" s="17" t="s">
        <v>42</v>
      </c>
      <c r="C35" s="18" t="s">
        <v>88</v>
      </c>
      <c r="D35" s="20" t="s">
        <v>89</v>
      </c>
      <c r="E35" s="21" t="s">
        <v>89</v>
      </c>
      <c r="F35" s="28" t="s">
        <v>89</v>
      </c>
      <c r="G35" s="20" t="s">
        <v>89</v>
      </c>
      <c r="H35" s="28" t="s">
        <v>89</v>
      </c>
      <c r="I35" s="28" t="str">
        <f t="shared" si="5"/>
        <v>нд</v>
      </c>
      <c r="J35" s="29" t="s">
        <v>89</v>
      </c>
      <c r="K35" s="29" t="s">
        <v>89</v>
      </c>
      <c r="L35" s="29" t="s">
        <v>89</v>
      </c>
      <c r="M35" s="29" t="s">
        <v>89</v>
      </c>
      <c r="N35" s="21" t="s">
        <v>89</v>
      </c>
      <c r="O35" s="59" t="str">
        <f t="shared" si="6"/>
        <v>нд</v>
      </c>
      <c r="P35" s="30" t="str">
        <f t="shared" si="7"/>
        <v>нд</v>
      </c>
      <c r="Q35" s="30" t="str">
        <f t="shared" si="8"/>
        <v>нд</v>
      </c>
      <c r="R35" s="30" t="str">
        <f t="shared" si="9"/>
        <v>нд</v>
      </c>
      <c r="S35" s="30" t="str">
        <f t="shared" si="10"/>
        <v>нд</v>
      </c>
      <c r="T35" s="21" t="s">
        <v>89</v>
      </c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</row>
    <row r="36" spans="1:53" ht="47.25" x14ac:dyDescent="0.25">
      <c r="A36" s="16" t="s">
        <v>43</v>
      </c>
      <c r="B36" s="17" t="s">
        <v>96</v>
      </c>
      <c r="C36" s="18" t="s">
        <v>88</v>
      </c>
      <c r="D36" s="20" t="s">
        <v>89</v>
      </c>
      <c r="E36" s="21" t="s">
        <v>89</v>
      </c>
      <c r="F36" s="28" t="s">
        <v>89</v>
      </c>
      <c r="G36" s="20" t="s">
        <v>89</v>
      </c>
      <c r="H36" s="28" t="s">
        <v>89</v>
      </c>
      <c r="I36" s="28" t="str">
        <f t="shared" si="5"/>
        <v>нд</v>
      </c>
      <c r="J36" s="29" t="s">
        <v>89</v>
      </c>
      <c r="K36" s="29" t="s">
        <v>89</v>
      </c>
      <c r="L36" s="29" t="s">
        <v>89</v>
      </c>
      <c r="M36" s="29" t="s">
        <v>89</v>
      </c>
      <c r="N36" s="21" t="s">
        <v>89</v>
      </c>
      <c r="O36" s="59" t="str">
        <f t="shared" si="6"/>
        <v>нд</v>
      </c>
      <c r="P36" s="30" t="str">
        <f t="shared" si="7"/>
        <v>нд</v>
      </c>
      <c r="Q36" s="30" t="str">
        <f t="shared" si="8"/>
        <v>нд</v>
      </c>
      <c r="R36" s="30" t="str">
        <f t="shared" si="9"/>
        <v>нд</v>
      </c>
      <c r="S36" s="30" t="str">
        <f t="shared" si="10"/>
        <v>нд</v>
      </c>
      <c r="T36" s="21" t="s">
        <v>89</v>
      </c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</row>
    <row r="37" spans="1:53" ht="31.5" x14ac:dyDescent="0.25">
      <c r="A37" s="16" t="s">
        <v>44</v>
      </c>
      <c r="B37" s="17" t="s">
        <v>45</v>
      </c>
      <c r="C37" s="18" t="s">
        <v>88</v>
      </c>
      <c r="D37" s="20" t="s">
        <v>89</v>
      </c>
      <c r="E37" s="21" t="s">
        <v>89</v>
      </c>
      <c r="F37" s="28" t="s">
        <v>89</v>
      </c>
      <c r="G37" s="20" t="s">
        <v>89</v>
      </c>
      <c r="H37" s="28" t="s">
        <v>89</v>
      </c>
      <c r="I37" s="28" t="str">
        <f t="shared" si="5"/>
        <v>нд</v>
      </c>
      <c r="J37" s="29" t="s">
        <v>89</v>
      </c>
      <c r="K37" s="29" t="s">
        <v>89</v>
      </c>
      <c r="L37" s="29" t="s">
        <v>89</v>
      </c>
      <c r="M37" s="29" t="s">
        <v>89</v>
      </c>
      <c r="N37" s="21" t="s">
        <v>89</v>
      </c>
      <c r="O37" s="59" t="str">
        <f t="shared" si="6"/>
        <v>нд</v>
      </c>
      <c r="P37" s="30" t="str">
        <f t="shared" si="7"/>
        <v>нд</v>
      </c>
      <c r="Q37" s="30" t="str">
        <f t="shared" si="8"/>
        <v>нд</v>
      </c>
      <c r="R37" s="30" t="str">
        <f t="shared" si="9"/>
        <v>нд</v>
      </c>
      <c r="S37" s="30" t="str">
        <f t="shared" si="10"/>
        <v>нд</v>
      </c>
      <c r="T37" s="21" t="s">
        <v>89</v>
      </c>
    </row>
    <row r="38" spans="1:53" ht="94.5" x14ac:dyDescent="0.25">
      <c r="A38" s="16" t="s">
        <v>44</v>
      </c>
      <c r="B38" s="17" t="s">
        <v>46</v>
      </c>
      <c r="C38" s="18" t="s">
        <v>88</v>
      </c>
      <c r="D38" s="20" t="s">
        <v>89</v>
      </c>
      <c r="E38" s="21" t="s">
        <v>89</v>
      </c>
      <c r="F38" s="28" t="s">
        <v>89</v>
      </c>
      <c r="G38" s="20" t="s">
        <v>89</v>
      </c>
      <c r="H38" s="28" t="s">
        <v>89</v>
      </c>
      <c r="I38" s="28" t="str">
        <f t="shared" si="5"/>
        <v>нд</v>
      </c>
      <c r="J38" s="29" t="s">
        <v>89</v>
      </c>
      <c r="K38" s="29" t="s">
        <v>89</v>
      </c>
      <c r="L38" s="29" t="s">
        <v>89</v>
      </c>
      <c r="M38" s="29" t="s">
        <v>89</v>
      </c>
      <c r="N38" s="21" t="s">
        <v>89</v>
      </c>
      <c r="O38" s="59" t="str">
        <f t="shared" si="6"/>
        <v>нд</v>
      </c>
      <c r="P38" s="30" t="str">
        <f t="shared" si="7"/>
        <v>нд</v>
      </c>
      <c r="Q38" s="30" t="str">
        <f t="shared" si="8"/>
        <v>нд</v>
      </c>
      <c r="R38" s="30" t="str">
        <f t="shared" si="9"/>
        <v>нд</v>
      </c>
      <c r="S38" s="30" t="str">
        <f t="shared" si="10"/>
        <v>нд</v>
      </c>
      <c r="T38" s="21" t="s">
        <v>89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3" ht="78.75" x14ac:dyDescent="0.25">
      <c r="A39" s="16" t="s">
        <v>44</v>
      </c>
      <c r="B39" s="17" t="s">
        <v>47</v>
      </c>
      <c r="C39" s="18" t="s">
        <v>88</v>
      </c>
      <c r="D39" s="20" t="s">
        <v>89</v>
      </c>
      <c r="E39" s="21" t="s">
        <v>89</v>
      </c>
      <c r="F39" s="28" t="s">
        <v>89</v>
      </c>
      <c r="G39" s="20" t="s">
        <v>89</v>
      </c>
      <c r="H39" s="28" t="s">
        <v>89</v>
      </c>
      <c r="I39" s="28" t="str">
        <f t="shared" si="5"/>
        <v>нд</v>
      </c>
      <c r="J39" s="29" t="s">
        <v>89</v>
      </c>
      <c r="K39" s="29" t="s">
        <v>89</v>
      </c>
      <c r="L39" s="29" t="s">
        <v>89</v>
      </c>
      <c r="M39" s="29" t="s">
        <v>89</v>
      </c>
      <c r="N39" s="21" t="s">
        <v>89</v>
      </c>
      <c r="O39" s="59" t="str">
        <f t="shared" si="6"/>
        <v>нд</v>
      </c>
      <c r="P39" s="30" t="str">
        <f t="shared" si="7"/>
        <v>нд</v>
      </c>
      <c r="Q39" s="30" t="str">
        <f t="shared" si="8"/>
        <v>нд</v>
      </c>
      <c r="R39" s="30" t="str">
        <f t="shared" si="9"/>
        <v>нд</v>
      </c>
      <c r="S39" s="30" t="str">
        <f t="shared" si="10"/>
        <v>нд</v>
      </c>
      <c r="T39" s="21" t="s">
        <v>89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</row>
    <row r="40" spans="1:53" ht="78.75" x14ac:dyDescent="0.25">
      <c r="A40" s="16" t="s">
        <v>44</v>
      </c>
      <c r="B40" s="17" t="s">
        <v>97</v>
      </c>
      <c r="C40" s="18" t="s">
        <v>88</v>
      </c>
      <c r="D40" s="20" t="s">
        <v>89</v>
      </c>
      <c r="E40" s="21" t="s">
        <v>89</v>
      </c>
      <c r="F40" s="28" t="s">
        <v>89</v>
      </c>
      <c r="G40" s="20" t="s">
        <v>89</v>
      </c>
      <c r="H40" s="28" t="s">
        <v>89</v>
      </c>
      <c r="I40" s="28" t="str">
        <f t="shared" si="5"/>
        <v>нд</v>
      </c>
      <c r="J40" s="29" t="s">
        <v>89</v>
      </c>
      <c r="K40" s="29" t="s">
        <v>89</v>
      </c>
      <c r="L40" s="29" t="s">
        <v>89</v>
      </c>
      <c r="M40" s="29" t="s">
        <v>89</v>
      </c>
      <c r="N40" s="21" t="s">
        <v>89</v>
      </c>
      <c r="O40" s="59" t="str">
        <f t="shared" si="6"/>
        <v>нд</v>
      </c>
      <c r="P40" s="30" t="str">
        <f t="shared" si="7"/>
        <v>нд</v>
      </c>
      <c r="Q40" s="30" t="str">
        <f t="shared" si="8"/>
        <v>нд</v>
      </c>
      <c r="R40" s="30" t="str">
        <f t="shared" si="9"/>
        <v>нд</v>
      </c>
      <c r="S40" s="30" t="str">
        <f t="shared" si="10"/>
        <v>нд</v>
      </c>
      <c r="T40" s="21" t="s">
        <v>89</v>
      </c>
    </row>
    <row r="41" spans="1:53" ht="31.5" x14ac:dyDescent="0.3">
      <c r="A41" s="16" t="s">
        <v>49</v>
      </c>
      <c r="B41" s="17" t="s">
        <v>45</v>
      </c>
      <c r="C41" s="18" t="s">
        <v>88</v>
      </c>
      <c r="D41" s="20" t="s">
        <v>89</v>
      </c>
      <c r="E41" s="21" t="s">
        <v>89</v>
      </c>
      <c r="F41" s="28" t="s">
        <v>89</v>
      </c>
      <c r="G41" s="20" t="s">
        <v>89</v>
      </c>
      <c r="H41" s="28" t="s">
        <v>89</v>
      </c>
      <c r="I41" s="28" t="str">
        <f t="shared" si="5"/>
        <v>нд</v>
      </c>
      <c r="J41" s="29" t="s">
        <v>89</v>
      </c>
      <c r="K41" s="29" t="s">
        <v>89</v>
      </c>
      <c r="L41" s="29" t="s">
        <v>89</v>
      </c>
      <c r="M41" s="29" t="s">
        <v>89</v>
      </c>
      <c r="N41" s="21" t="s">
        <v>89</v>
      </c>
      <c r="O41" s="59" t="str">
        <f t="shared" si="6"/>
        <v>нд</v>
      </c>
      <c r="P41" s="30" t="str">
        <f t="shared" si="7"/>
        <v>нд</v>
      </c>
      <c r="Q41" s="30" t="str">
        <f t="shared" si="8"/>
        <v>нд</v>
      </c>
      <c r="R41" s="30" t="str">
        <f t="shared" si="9"/>
        <v>нд</v>
      </c>
      <c r="S41" s="30" t="str">
        <f t="shared" si="10"/>
        <v>нд</v>
      </c>
      <c r="T41" s="21" t="s">
        <v>89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</row>
    <row r="42" spans="1:53" ht="94.5" x14ac:dyDescent="0.25">
      <c r="A42" s="16" t="s">
        <v>49</v>
      </c>
      <c r="B42" s="17" t="s">
        <v>46</v>
      </c>
      <c r="C42" s="18" t="s">
        <v>88</v>
      </c>
      <c r="D42" s="20" t="s">
        <v>89</v>
      </c>
      <c r="E42" s="21" t="s">
        <v>89</v>
      </c>
      <c r="F42" s="28" t="s">
        <v>89</v>
      </c>
      <c r="G42" s="20" t="s">
        <v>89</v>
      </c>
      <c r="H42" s="28" t="s">
        <v>89</v>
      </c>
      <c r="I42" s="28" t="str">
        <f t="shared" si="5"/>
        <v>нд</v>
      </c>
      <c r="J42" s="29" t="s">
        <v>89</v>
      </c>
      <c r="K42" s="29" t="s">
        <v>89</v>
      </c>
      <c r="L42" s="29" t="s">
        <v>89</v>
      </c>
      <c r="M42" s="29" t="s">
        <v>89</v>
      </c>
      <c r="N42" s="21" t="s">
        <v>89</v>
      </c>
      <c r="O42" s="59" t="str">
        <f t="shared" si="6"/>
        <v>нд</v>
      </c>
      <c r="P42" s="30" t="str">
        <f t="shared" si="7"/>
        <v>нд</v>
      </c>
      <c r="Q42" s="30" t="str">
        <f t="shared" si="8"/>
        <v>нд</v>
      </c>
      <c r="R42" s="30" t="str">
        <f t="shared" si="9"/>
        <v>нд</v>
      </c>
      <c r="S42" s="30" t="str">
        <f t="shared" si="10"/>
        <v>нд</v>
      </c>
      <c r="T42" s="21" t="s">
        <v>89</v>
      </c>
    </row>
    <row r="43" spans="1:53" ht="78.75" x14ac:dyDescent="0.25">
      <c r="A43" s="16" t="s">
        <v>49</v>
      </c>
      <c r="B43" s="17" t="s">
        <v>47</v>
      </c>
      <c r="C43" s="18" t="s">
        <v>88</v>
      </c>
      <c r="D43" s="20" t="s">
        <v>89</v>
      </c>
      <c r="E43" s="21" t="s">
        <v>89</v>
      </c>
      <c r="F43" s="28" t="s">
        <v>89</v>
      </c>
      <c r="G43" s="20" t="s">
        <v>89</v>
      </c>
      <c r="H43" s="28" t="s">
        <v>89</v>
      </c>
      <c r="I43" s="28" t="str">
        <f t="shared" si="5"/>
        <v>нд</v>
      </c>
      <c r="J43" s="29" t="s">
        <v>89</v>
      </c>
      <c r="K43" s="29" t="s">
        <v>89</v>
      </c>
      <c r="L43" s="29" t="s">
        <v>89</v>
      </c>
      <c r="M43" s="29" t="s">
        <v>89</v>
      </c>
      <c r="N43" s="21" t="s">
        <v>89</v>
      </c>
      <c r="O43" s="59" t="str">
        <f t="shared" si="6"/>
        <v>нд</v>
      </c>
      <c r="P43" s="30" t="str">
        <f t="shared" si="7"/>
        <v>нд</v>
      </c>
      <c r="Q43" s="30" t="str">
        <f t="shared" si="8"/>
        <v>нд</v>
      </c>
      <c r="R43" s="30" t="str">
        <f t="shared" si="9"/>
        <v>нд</v>
      </c>
      <c r="S43" s="30" t="str">
        <f t="shared" si="10"/>
        <v>нд</v>
      </c>
      <c r="T43" s="21" t="s">
        <v>89</v>
      </c>
    </row>
    <row r="44" spans="1:53" ht="78.75" x14ac:dyDescent="0.25">
      <c r="A44" s="16" t="s">
        <v>49</v>
      </c>
      <c r="B44" s="17" t="s">
        <v>48</v>
      </c>
      <c r="C44" s="18" t="s">
        <v>88</v>
      </c>
      <c r="D44" s="20" t="s">
        <v>89</v>
      </c>
      <c r="E44" s="21" t="s">
        <v>89</v>
      </c>
      <c r="F44" s="28" t="s">
        <v>89</v>
      </c>
      <c r="G44" s="20" t="s">
        <v>89</v>
      </c>
      <c r="H44" s="28" t="s">
        <v>89</v>
      </c>
      <c r="I44" s="28" t="str">
        <f t="shared" si="5"/>
        <v>нд</v>
      </c>
      <c r="J44" s="29" t="s">
        <v>89</v>
      </c>
      <c r="K44" s="29" t="s">
        <v>89</v>
      </c>
      <c r="L44" s="29" t="s">
        <v>89</v>
      </c>
      <c r="M44" s="29" t="s">
        <v>89</v>
      </c>
      <c r="N44" s="21" t="s">
        <v>89</v>
      </c>
      <c r="O44" s="59" t="str">
        <f t="shared" si="6"/>
        <v>нд</v>
      </c>
      <c r="P44" s="30" t="str">
        <f t="shared" si="7"/>
        <v>нд</v>
      </c>
      <c r="Q44" s="30" t="str">
        <f t="shared" si="8"/>
        <v>нд</v>
      </c>
      <c r="R44" s="30" t="str">
        <f t="shared" si="9"/>
        <v>нд</v>
      </c>
      <c r="S44" s="30" t="str">
        <f t="shared" si="10"/>
        <v>нд</v>
      </c>
      <c r="T44" s="21" t="s">
        <v>89</v>
      </c>
    </row>
    <row r="45" spans="1:53" ht="63" x14ac:dyDescent="0.25">
      <c r="A45" s="16" t="s">
        <v>50</v>
      </c>
      <c r="B45" s="17" t="s">
        <v>98</v>
      </c>
      <c r="C45" s="18" t="s">
        <v>88</v>
      </c>
      <c r="D45" s="20" t="s">
        <v>89</v>
      </c>
      <c r="E45" s="21" t="s">
        <v>89</v>
      </c>
      <c r="F45" s="28" t="s">
        <v>89</v>
      </c>
      <c r="G45" s="20" t="s">
        <v>89</v>
      </c>
      <c r="H45" s="28" t="s">
        <v>89</v>
      </c>
      <c r="I45" s="28" t="str">
        <f t="shared" si="5"/>
        <v>нд</v>
      </c>
      <c r="J45" s="29" t="s">
        <v>89</v>
      </c>
      <c r="K45" s="29" t="s">
        <v>89</v>
      </c>
      <c r="L45" s="29" t="s">
        <v>89</v>
      </c>
      <c r="M45" s="29" t="s">
        <v>89</v>
      </c>
      <c r="N45" s="21" t="s">
        <v>89</v>
      </c>
      <c r="O45" s="59" t="str">
        <f t="shared" si="6"/>
        <v>нд</v>
      </c>
      <c r="P45" s="30" t="str">
        <f t="shared" si="7"/>
        <v>нд</v>
      </c>
      <c r="Q45" s="30" t="str">
        <f t="shared" si="8"/>
        <v>нд</v>
      </c>
      <c r="R45" s="30" t="str">
        <f t="shared" si="9"/>
        <v>нд</v>
      </c>
      <c r="S45" s="30" t="str">
        <f t="shared" si="10"/>
        <v>нд</v>
      </c>
      <c r="T45" s="21" t="s">
        <v>89</v>
      </c>
    </row>
    <row r="46" spans="1:53" ht="63" x14ac:dyDescent="0.25">
      <c r="A46" s="16" t="s">
        <v>51</v>
      </c>
      <c r="B46" s="17" t="s">
        <v>52</v>
      </c>
      <c r="C46" s="18" t="s">
        <v>88</v>
      </c>
      <c r="D46" s="20" t="s">
        <v>89</v>
      </c>
      <c r="E46" s="21" t="s">
        <v>89</v>
      </c>
      <c r="F46" s="28" t="s">
        <v>89</v>
      </c>
      <c r="G46" s="20" t="s">
        <v>89</v>
      </c>
      <c r="H46" s="28" t="s">
        <v>89</v>
      </c>
      <c r="I46" s="28" t="str">
        <f t="shared" si="5"/>
        <v>нд</v>
      </c>
      <c r="J46" s="29" t="s">
        <v>89</v>
      </c>
      <c r="K46" s="29" t="s">
        <v>89</v>
      </c>
      <c r="L46" s="29" t="s">
        <v>89</v>
      </c>
      <c r="M46" s="29" t="s">
        <v>89</v>
      </c>
      <c r="N46" s="21" t="s">
        <v>89</v>
      </c>
      <c r="O46" s="59" t="str">
        <f t="shared" si="6"/>
        <v>нд</v>
      </c>
      <c r="P46" s="30" t="str">
        <f t="shared" si="7"/>
        <v>нд</v>
      </c>
      <c r="Q46" s="30" t="str">
        <f t="shared" si="8"/>
        <v>нд</v>
      </c>
      <c r="R46" s="30" t="str">
        <f t="shared" si="9"/>
        <v>нд</v>
      </c>
      <c r="S46" s="30" t="str">
        <f t="shared" si="10"/>
        <v>нд</v>
      </c>
      <c r="T46" s="21" t="s">
        <v>89</v>
      </c>
    </row>
    <row r="47" spans="1:53" ht="63" x14ac:dyDescent="0.25">
      <c r="A47" s="16" t="s">
        <v>53</v>
      </c>
      <c r="B47" s="17" t="s">
        <v>54</v>
      </c>
      <c r="C47" s="18" t="s">
        <v>88</v>
      </c>
      <c r="D47" s="20" t="s">
        <v>89</v>
      </c>
      <c r="E47" s="21" t="s">
        <v>89</v>
      </c>
      <c r="F47" s="28" t="s">
        <v>89</v>
      </c>
      <c r="G47" s="20" t="s">
        <v>89</v>
      </c>
      <c r="H47" s="28" t="s">
        <v>89</v>
      </c>
      <c r="I47" s="28" t="str">
        <f t="shared" si="5"/>
        <v>нд</v>
      </c>
      <c r="J47" s="29" t="s">
        <v>89</v>
      </c>
      <c r="K47" s="29" t="s">
        <v>89</v>
      </c>
      <c r="L47" s="29" t="s">
        <v>89</v>
      </c>
      <c r="M47" s="29" t="s">
        <v>89</v>
      </c>
      <c r="N47" s="21" t="s">
        <v>89</v>
      </c>
      <c r="O47" s="59" t="str">
        <f t="shared" si="6"/>
        <v>нд</v>
      </c>
      <c r="P47" s="30" t="str">
        <f t="shared" si="7"/>
        <v>нд</v>
      </c>
      <c r="Q47" s="30" t="str">
        <f t="shared" si="8"/>
        <v>нд</v>
      </c>
      <c r="R47" s="30" t="str">
        <f t="shared" si="9"/>
        <v>нд</v>
      </c>
      <c r="S47" s="30" t="str">
        <f t="shared" si="10"/>
        <v>нд</v>
      </c>
      <c r="T47" s="21" t="s">
        <v>89</v>
      </c>
    </row>
    <row r="48" spans="1:53" ht="31.5" x14ac:dyDescent="0.25">
      <c r="A48" s="16" t="s">
        <v>55</v>
      </c>
      <c r="B48" s="17" t="s">
        <v>56</v>
      </c>
      <c r="C48" s="18" t="s">
        <v>88</v>
      </c>
      <c r="D48" s="20" t="s">
        <v>89</v>
      </c>
      <c r="E48" s="46">
        <f t="shared" ref="E48:O48" si="15">SUM(E49,E54,E59)</f>
        <v>24.01346793229127</v>
      </c>
      <c r="F48" s="46" t="s">
        <v>89</v>
      </c>
      <c r="G48" s="46">
        <f t="shared" si="15"/>
        <v>0</v>
      </c>
      <c r="H48" s="46">
        <f t="shared" si="15"/>
        <v>23.194924107920002</v>
      </c>
      <c r="I48" s="46">
        <f t="shared" si="15"/>
        <v>24.01346793229127</v>
      </c>
      <c r="J48" s="29" t="s">
        <v>89</v>
      </c>
      <c r="K48" s="46">
        <f t="shared" si="15"/>
        <v>2.5068261580086899</v>
      </c>
      <c r="L48" s="29" t="s">
        <v>89</v>
      </c>
      <c r="M48" s="46">
        <f t="shared" si="15"/>
        <v>2.5136476700000001</v>
      </c>
      <c r="N48" s="21" t="s">
        <v>89</v>
      </c>
      <c r="O48" s="55">
        <f t="shared" si="15"/>
        <v>21.506641774282581</v>
      </c>
      <c r="P48" s="30" t="str">
        <f t="shared" ref="P48" si="16">IF(OR(J48="нд",L48="нд"),"нд",L48-J48)</f>
        <v>нд</v>
      </c>
      <c r="Q48" s="43">
        <f t="shared" ref="Q48" si="17">IF(OR(K48="нд",M48="нд"),"нд",M48-K48)</f>
        <v>6.8215119913102029E-3</v>
      </c>
      <c r="R48" s="30" t="str">
        <f t="shared" ref="R48" si="18">IFERROR(IF(OR(J48="нд",L48="нд"),"нд",P48/J48*100),0)</f>
        <v>нд</v>
      </c>
      <c r="S48" s="35">
        <f t="shared" ref="S48" si="19">IFERROR(IF(OR(K48="нд",M48="нд"),"нд",Q48/K48*100),0)</f>
        <v>0.27211747290561644</v>
      </c>
      <c r="T48" s="21" t="s">
        <v>89</v>
      </c>
    </row>
    <row r="49" spans="1:20" ht="63" x14ac:dyDescent="0.25">
      <c r="A49" s="16" t="s">
        <v>57</v>
      </c>
      <c r="B49" s="17" t="s">
        <v>58</v>
      </c>
      <c r="C49" s="18" t="s">
        <v>88</v>
      </c>
      <c r="D49" s="20" t="s">
        <v>89</v>
      </c>
      <c r="E49" s="20">
        <f t="shared" ref="E49:O49" si="20">E50</f>
        <v>3.8706267386582462</v>
      </c>
      <c r="F49" s="20" t="s">
        <v>89</v>
      </c>
      <c r="G49" s="20">
        <f t="shared" si="20"/>
        <v>0</v>
      </c>
      <c r="H49" s="20">
        <f t="shared" si="20"/>
        <v>3.58823822</v>
      </c>
      <c r="I49" s="20">
        <f t="shared" si="20"/>
        <v>3.8706267386582462</v>
      </c>
      <c r="J49" s="29" t="s">
        <v>89</v>
      </c>
      <c r="K49" s="20">
        <f t="shared" si="20"/>
        <v>2.5068261580086899</v>
      </c>
      <c r="L49" s="29" t="s">
        <v>89</v>
      </c>
      <c r="M49" s="20">
        <f t="shared" si="20"/>
        <v>2.5136476700000001</v>
      </c>
      <c r="N49" s="21" t="s">
        <v>89</v>
      </c>
      <c r="O49" s="53">
        <f t="shared" si="20"/>
        <v>1.3638005806495561</v>
      </c>
      <c r="P49" s="30" t="str">
        <f t="shared" si="7"/>
        <v>нд</v>
      </c>
      <c r="Q49" s="43">
        <f t="shared" si="8"/>
        <v>6.8215119913102029E-3</v>
      </c>
      <c r="R49" s="30" t="str">
        <f t="shared" si="9"/>
        <v>нд</v>
      </c>
      <c r="S49" s="35">
        <f t="shared" si="10"/>
        <v>0.27211747290561644</v>
      </c>
      <c r="T49" s="21" t="s">
        <v>89</v>
      </c>
    </row>
    <row r="50" spans="1:20" ht="31.5" x14ac:dyDescent="0.25">
      <c r="A50" s="16" t="s">
        <v>59</v>
      </c>
      <c r="B50" s="17" t="s">
        <v>60</v>
      </c>
      <c r="C50" s="18" t="s">
        <v>88</v>
      </c>
      <c r="D50" s="20" t="s">
        <v>89</v>
      </c>
      <c r="E50" s="20">
        <f t="shared" ref="E50:O50" si="21">SUM(E51:E52)</f>
        <v>3.8706267386582462</v>
      </c>
      <c r="F50" s="20" t="s">
        <v>89</v>
      </c>
      <c r="G50" s="20">
        <f t="shared" si="21"/>
        <v>0</v>
      </c>
      <c r="H50" s="20">
        <f t="shared" si="21"/>
        <v>3.58823822</v>
      </c>
      <c r="I50" s="20">
        <f t="shared" si="21"/>
        <v>3.8706267386582462</v>
      </c>
      <c r="J50" s="29" t="s">
        <v>89</v>
      </c>
      <c r="K50" s="20">
        <f t="shared" si="21"/>
        <v>2.5068261580086899</v>
      </c>
      <c r="L50" s="29" t="s">
        <v>89</v>
      </c>
      <c r="M50" s="20">
        <f t="shared" si="21"/>
        <v>2.5136476700000001</v>
      </c>
      <c r="N50" s="21" t="s">
        <v>89</v>
      </c>
      <c r="O50" s="53">
        <f t="shared" si="21"/>
        <v>1.3638005806495561</v>
      </c>
      <c r="P50" s="30" t="str">
        <f t="shared" si="7"/>
        <v>нд</v>
      </c>
      <c r="Q50" s="43">
        <f t="shared" si="8"/>
        <v>6.8215119913102029E-3</v>
      </c>
      <c r="R50" s="30" t="str">
        <f t="shared" si="9"/>
        <v>нд</v>
      </c>
      <c r="S50" s="35">
        <f t="shared" si="10"/>
        <v>0.27211747290561644</v>
      </c>
      <c r="T50" s="21" t="s">
        <v>89</v>
      </c>
    </row>
    <row r="51" spans="1:20" s="41" customFormat="1" ht="51" customHeight="1" x14ac:dyDescent="0.25">
      <c r="A51" s="37" t="s">
        <v>59</v>
      </c>
      <c r="B51" s="38" t="s">
        <v>127</v>
      </c>
      <c r="C51" s="39" t="s">
        <v>128</v>
      </c>
      <c r="D51" s="26" t="s">
        <v>89</v>
      </c>
      <c r="E51" s="26">
        <v>2.5068261580086899</v>
      </c>
      <c r="F51" s="26" t="s">
        <v>89</v>
      </c>
      <c r="G51" s="34">
        <v>0</v>
      </c>
      <c r="H51" s="34">
        <v>2.4125402600000001</v>
      </c>
      <c r="I51" s="26">
        <v>2.5068261580086899</v>
      </c>
      <c r="J51" s="26" t="s">
        <v>89</v>
      </c>
      <c r="K51" s="26">
        <v>2.5068261580086899</v>
      </c>
      <c r="L51" s="40" t="s">
        <v>89</v>
      </c>
      <c r="M51" s="26">
        <v>2.5136476700000001</v>
      </c>
      <c r="N51" s="27" t="s">
        <v>89</v>
      </c>
      <c r="O51" s="56">
        <v>0</v>
      </c>
      <c r="P51" s="32" t="str">
        <f t="shared" si="7"/>
        <v>нд</v>
      </c>
      <c r="Q51" s="42">
        <f t="shared" si="8"/>
        <v>6.8215119913102029E-3</v>
      </c>
      <c r="R51" s="32" t="str">
        <f t="shared" ref="R51:R56" si="22">IFERROR(IF(OR(J51="нд",L51="нд"),"нд",P51/J51*100),0)</f>
        <v>нд</v>
      </c>
      <c r="S51" s="36">
        <f>IFERROR(IF(OR(K51="нд",M51="нд"),"нд",Q51/K51*100),0)</f>
        <v>0.27211747290561644</v>
      </c>
      <c r="T51" s="38" t="s">
        <v>129</v>
      </c>
    </row>
    <row r="52" spans="1:20" s="41" customFormat="1" ht="53.25" customHeight="1" x14ac:dyDescent="0.25">
      <c r="A52" s="37" t="s">
        <v>59</v>
      </c>
      <c r="B52" s="38" t="s">
        <v>130</v>
      </c>
      <c r="C52" s="39" t="s">
        <v>131</v>
      </c>
      <c r="D52" s="26" t="s">
        <v>89</v>
      </c>
      <c r="E52" s="26">
        <v>1.3638005806495561</v>
      </c>
      <c r="F52" s="26" t="s">
        <v>89</v>
      </c>
      <c r="G52" s="34">
        <v>0</v>
      </c>
      <c r="H52" s="34">
        <v>1.1756979599999999</v>
      </c>
      <c r="I52" s="26">
        <v>1.3638005806495561</v>
      </c>
      <c r="J52" s="26" t="s">
        <v>89</v>
      </c>
      <c r="K52" s="26">
        <v>0</v>
      </c>
      <c r="L52" s="40" t="s">
        <v>89</v>
      </c>
      <c r="M52" s="26">
        <v>0</v>
      </c>
      <c r="N52" s="27" t="s">
        <v>89</v>
      </c>
      <c r="O52" s="56">
        <f t="shared" si="6"/>
        <v>1.3638005806495561</v>
      </c>
      <c r="P52" s="32" t="str">
        <f t="shared" si="7"/>
        <v>нд</v>
      </c>
      <c r="Q52" s="42">
        <f t="shared" si="8"/>
        <v>0</v>
      </c>
      <c r="R52" s="32" t="str">
        <f t="shared" si="22"/>
        <v>нд</v>
      </c>
      <c r="S52" s="36">
        <f t="shared" si="10"/>
        <v>0</v>
      </c>
      <c r="T52" s="33" t="s">
        <v>89</v>
      </c>
    </row>
    <row r="53" spans="1:20" ht="47.25" x14ac:dyDescent="0.25">
      <c r="A53" s="16" t="s">
        <v>61</v>
      </c>
      <c r="B53" s="17" t="s">
        <v>62</v>
      </c>
      <c r="C53" s="18" t="s">
        <v>88</v>
      </c>
      <c r="D53" s="20" t="s">
        <v>89</v>
      </c>
      <c r="E53" s="21" t="s">
        <v>89</v>
      </c>
      <c r="F53" s="28" t="s">
        <v>89</v>
      </c>
      <c r="G53" s="20" t="s">
        <v>89</v>
      </c>
      <c r="H53" s="28" t="s">
        <v>89</v>
      </c>
      <c r="I53" s="28" t="str">
        <f t="shared" si="5"/>
        <v>нд</v>
      </c>
      <c r="J53" s="29" t="s">
        <v>89</v>
      </c>
      <c r="K53" s="29" t="s">
        <v>89</v>
      </c>
      <c r="L53" s="29" t="s">
        <v>89</v>
      </c>
      <c r="M53" s="29" t="s">
        <v>89</v>
      </c>
      <c r="N53" s="21" t="s">
        <v>89</v>
      </c>
      <c r="O53" s="59" t="str">
        <f t="shared" si="6"/>
        <v>нд</v>
      </c>
      <c r="P53" s="30" t="str">
        <f t="shared" si="7"/>
        <v>нд</v>
      </c>
      <c r="Q53" s="30" t="str">
        <f t="shared" si="8"/>
        <v>нд</v>
      </c>
      <c r="R53" s="30" t="str">
        <f t="shared" si="9"/>
        <v>нд</v>
      </c>
      <c r="S53" s="30" t="str">
        <f t="shared" si="10"/>
        <v>нд</v>
      </c>
      <c r="T53" s="21" t="s">
        <v>89</v>
      </c>
    </row>
    <row r="54" spans="1:20" ht="47.25" x14ac:dyDescent="0.25">
      <c r="A54" s="16" t="s">
        <v>63</v>
      </c>
      <c r="B54" s="17" t="s">
        <v>64</v>
      </c>
      <c r="C54" s="18" t="s">
        <v>88</v>
      </c>
      <c r="D54" s="20" t="s">
        <v>89</v>
      </c>
      <c r="E54" s="20">
        <f>E55</f>
        <v>5.8527491264410241</v>
      </c>
      <c r="F54" s="20" t="s">
        <v>89</v>
      </c>
      <c r="G54" s="20">
        <f t="shared" ref="G54:O54" si="23">G55</f>
        <v>0</v>
      </c>
      <c r="H54" s="20">
        <f t="shared" si="23"/>
        <v>5.7026858879200004</v>
      </c>
      <c r="I54" s="20">
        <f t="shared" si="23"/>
        <v>5.8527491264410241</v>
      </c>
      <c r="J54" s="20" t="s">
        <v>89</v>
      </c>
      <c r="K54" s="20">
        <f t="shared" si="23"/>
        <v>0</v>
      </c>
      <c r="L54" s="29" t="s">
        <v>89</v>
      </c>
      <c r="M54" s="20">
        <f t="shared" si="23"/>
        <v>0</v>
      </c>
      <c r="N54" s="21" t="s">
        <v>89</v>
      </c>
      <c r="O54" s="53">
        <f t="shared" si="23"/>
        <v>5.8527491264410241</v>
      </c>
      <c r="P54" s="30" t="str">
        <f t="shared" ref="P54:P55" si="24">IF(OR(J54="нд",L54="нд"),"нд",L54-J54)</f>
        <v>нд</v>
      </c>
      <c r="Q54" s="43">
        <f t="shared" ref="Q54:Q55" si="25">IF(OR(K54="нд",M54="нд"),"нд",M54-K54)</f>
        <v>0</v>
      </c>
      <c r="R54" s="30" t="str">
        <f t="shared" si="22"/>
        <v>нд</v>
      </c>
      <c r="S54" s="35">
        <f t="shared" ref="S54:S55" si="26">IFERROR(IF(OR(K54="нд",M54="нд"),"нд",Q54/K54*100),0)</f>
        <v>0</v>
      </c>
      <c r="T54" s="21" t="s">
        <v>89</v>
      </c>
    </row>
    <row r="55" spans="1:20" ht="31.5" x14ac:dyDescent="0.25">
      <c r="A55" s="16" t="s">
        <v>65</v>
      </c>
      <c r="B55" s="17" t="s">
        <v>66</v>
      </c>
      <c r="C55" s="18" t="s">
        <v>88</v>
      </c>
      <c r="D55" s="20" t="s">
        <v>89</v>
      </c>
      <c r="E55" s="20">
        <f>SUM(E56:E56)</f>
        <v>5.8527491264410241</v>
      </c>
      <c r="F55" s="20" t="s">
        <v>89</v>
      </c>
      <c r="G55" s="20">
        <f t="shared" ref="G55:O55" si="27">SUM(G56:G56)</f>
        <v>0</v>
      </c>
      <c r="H55" s="20">
        <f t="shared" si="27"/>
        <v>5.7026858879200004</v>
      </c>
      <c r="I55" s="20">
        <f t="shared" si="27"/>
        <v>5.8527491264410241</v>
      </c>
      <c r="J55" s="20" t="s">
        <v>89</v>
      </c>
      <c r="K55" s="20">
        <f t="shared" si="27"/>
        <v>0</v>
      </c>
      <c r="L55" s="29" t="s">
        <v>89</v>
      </c>
      <c r="M55" s="20">
        <f t="shared" si="27"/>
        <v>0</v>
      </c>
      <c r="N55" s="21" t="s">
        <v>89</v>
      </c>
      <c r="O55" s="53">
        <f t="shared" si="27"/>
        <v>5.8527491264410241</v>
      </c>
      <c r="P55" s="30" t="str">
        <f t="shared" si="24"/>
        <v>нд</v>
      </c>
      <c r="Q55" s="43">
        <f t="shared" si="25"/>
        <v>0</v>
      </c>
      <c r="R55" s="30" t="str">
        <f t="shared" si="22"/>
        <v>нд</v>
      </c>
      <c r="S55" s="35">
        <f t="shared" si="26"/>
        <v>0</v>
      </c>
      <c r="T55" s="21" t="s">
        <v>89</v>
      </c>
    </row>
    <row r="56" spans="1:20" s="41" customFormat="1" ht="65.25" customHeight="1" x14ac:dyDescent="0.25">
      <c r="A56" s="37" t="s">
        <v>65</v>
      </c>
      <c r="B56" s="38" t="s">
        <v>132</v>
      </c>
      <c r="C56" s="39" t="s">
        <v>133</v>
      </c>
      <c r="D56" s="26" t="s">
        <v>89</v>
      </c>
      <c r="E56" s="26">
        <v>5.8527491264410241</v>
      </c>
      <c r="F56" s="26" t="s">
        <v>89</v>
      </c>
      <c r="G56" s="34">
        <v>0</v>
      </c>
      <c r="H56" s="34">
        <v>5.7026858879200004</v>
      </c>
      <c r="I56" s="26">
        <f>E56-G731</f>
        <v>5.8527491264410241</v>
      </c>
      <c r="J56" s="26" t="s">
        <v>89</v>
      </c>
      <c r="K56" s="26">
        <v>0</v>
      </c>
      <c r="L56" s="40" t="s">
        <v>89</v>
      </c>
      <c r="M56" s="26">
        <v>0</v>
      </c>
      <c r="N56" s="27" t="s">
        <v>89</v>
      </c>
      <c r="O56" s="56">
        <f>IF(OR(I56="нд",M56="нд"),"нд",I56-M56)</f>
        <v>5.8527491264410241</v>
      </c>
      <c r="P56" s="32" t="str">
        <f>IF(OR(J56="нд",L56="нд"),"нд",L56-J56)</f>
        <v>нд</v>
      </c>
      <c r="Q56" s="42">
        <f>IF(OR(K56="нд",M56="нд"),"нд",M56-K56)</f>
        <v>0</v>
      </c>
      <c r="R56" s="32" t="str">
        <f t="shared" si="22"/>
        <v>нд</v>
      </c>
      <c r="S56" s="36">
        <f>IFERROR(IF(OR(K56="нд",M56="нд"),"нд",Q56/K56*100),0)</f>
        <v>0</v>
      </c>
      <c r="T56" s="33" t="s">
        <v>89</v>
      </c>
    </row>
    <row r="57" spans="1:20" ht="31.5" x14ac:dyDescent="0.25">
      <c r="A57" s="16" t="s">
        <v>67</v>
      </c>
      <c r="B57" s="17" t="s">
        <v>68</v>
      </c>
      <c r="C57" s="18" t="s">
        <v>88</v>
      </c>
      <c r="D57" s="20" t="s">
        <v>89</v>
      </c>
      <c r="E57" s="21" t="s">
        <v>89</v>
      </c>
      <c r="F57" s="28" t="s">
        <v>89</v>
      </c>
      <c r="G57" s="20" t="s">
        <v>89</v>
      </c>
      <c r="H57" s="28" t="s">
        <v>89</v>
      </c>
      <c r="I57" s="28" t="str">
        <f t="shared" si="5"/>
        <v>нд</v>
      </c>
      <c r="J57" s="29" t="s">
        <v>89</v>
      </c>
      <c r="K57" s="29" t="s">
        <v>89</v>
      </c>
      <c r="L57" s="29" t="s">
        <v>89</v>
      </c>
      <c r="M57" s="29" t="s">
        <v>89</v>
      </c>
      <c r="N57" s="21" t="s">
        <v>89</v>
      </c>
      <c r="O57" s="59" t="str">
        <f t="shared" si="6"/>
        <v>нд</v>
      </c>
      <c r="P57" s="30" t="str">
        <f t="shared" si="7"/>
        <v>нд</v>
      </c>
      <c r="Q57" s="30" t="str">
        <f t="shared" si="8"/>
        <v>нд</v>
      </c>
      <c r="R57" s="30" t="str">
        <f t="shared" si="9"/>
        <v>нд</v>
      </c>
      <c r="S57" s="30" t="str">
        <f t="shared" si="10"/>
        <v>нд</v>
      </c>
      <c r="T57" s="21" t="s">
        <v>89</v>
      </c>
    </row>
    <row r="58" spans="1:20" ht="31.5" x14ac:dyDescent="0.25">
      <c r="A58" s="16" t="s">
        <v>69</v>
      </c>
      <c r="B58" s="17" t="s">
        <v>70</v>
      </c>
      <c r="C58" s="18" t="s">
        <v>88</v>
      </c>
      <c r="D58" s="20" t="s">
        <v>89</v>
      </c>
      <c r="E58" s="20">
        <f>SUM(E59)</f>
        <v>14.290092067192001</v>
      </c>
      <c r="F58" s="20" t="s">
        <v>89</v>
      </c>
      <c r="G58" s="20">
        <f t="shared" ref="G58:O59" si="28">SUM(G59)</f>
        <v>0</v>
      </c>
      <c r="H58" s="20">
        <f t="shared" si="28"/>
        <v>13.904</v>
      </c>
      <c r="I58" s="20">
        <f t="shared" si="28"/>
        <v>14.290092067192001</v>
      </c>
      <c r="J58" s="29" t="s">
        <v>89</v>
      </c>
      <c r="K58" s="20">
        <f t="shared" si="28"/>
        <v>0</v>
      </c>
      <c r="L58" s="29" t="s">
        <v>89</v>
      </c>
      <c r="M58" s="20">
        <f t="shared" si="28"/>
        <v>0</v>
      </c>
      <c r="N58" s="21" t="s">
        <v>89</v>
      </c>
      <c r="O58" s="53">
        <f t="shared" si="28"/>
        <v>14.290092067192001</v>
      </c>
      <c r="P58" s="30" t="str">
        <f t="shared" si="7"/>
        <v>нд</v>
      </c>
      <c r="Q58" s="43">
        <f t="shared" si="8"/>
        <v>0</v>
      </c>
      <c r="R58" s="30" t="str">
        <f t="shared" si="9"/>
        <v>нд</v>
      </c>
      <c r="S58" s="35">
        <f t="shared" si="10"/>
        <v>0</v>
      </c>
      <c r="T58" s="21" t="s">
        <v>89</v>
      </c>
    </row>
    <row r="59" spans="1:20" ht="31.5" x14ac:dyDescent="0.25">
      <c r="A59" s="16" t="s">
        <v>99</v>
      </c>
      <c r="B59" s="17" t="s">
        <v>100</v>
      </c>
      <c r="C59" s="18" t="s">
        <v>88</v>
      </c>
      <c r="D59" s="20" t="s">
        <v>89</v>
      </c>
      <c r="E59" s="20">
        <f>SUM(E60)</f>
        <v>14.290092067192001</v>
      </c>
      <c r="F59" s="20" t="s">
        <v>89</v>
      </c>
      <c r="G59" s="20">
        <f t="shared" si="28"/>
        <v>0</v>
      </c>
      <c r="H59" s="20">
        <f t="shared" si="28"/>
        <v>13.904</v>
      </c>
      <c r="I59" s="20">
        <f t="shared" si="28"/>
        <v>14.290092067192001</v>
      </c>
      <c r="J59" s="29" t="s">
        <v>89</v>
      </c>
      <c r="K59" s="20">
        <f t="shared" si="28"/>
        <v>0</v>
      </c>
      <c r="L59" s="29" t="s">
        <v>89</v>
      </c>
      <c r="M59" s="20">
        <f t="shared" si="28"/>
        <v>0</v>
      </c>
      <c r="N59" s="21" t="s">
        <v>89</v>
      </c>
      <c r="O59" s="53">
        <f t="shared" si="28"/>
        <v>14.290092067192001</v>
      </c>
      <c r="P59" s="30" t="str">
        <f t="shared" si="7"/>
        <v>нд</v>
      </c>
      <c r="Q59" s="43">
        <f t="shared" si="8"/>
        <v>0</v>
      </c>
      <c r="R59" s="30" t="str">
        <f t="shared" si="9"/>
        <v>нд</v>
      </c>
      <c r="S59" s="35">
        <f t="shared" si="10"/>
        <v>0</v>
      </c>
      <c r="T59" s="21" t="s">
        <v>89</v>
      </c>
    </row>
    <row r="60" spans="1:20" s="41" customFormat="1" ht="40.5" customHeight="1" x14ac:dyDescent="0.25">
      <c r="A60" s="37" t="s">
        <v>99</v>
      </c>
      <c r="B60" s="38" t="s">
        <v>134</v>
      </c>
      <c r="C60" s="39" t="s">
        <v>135</v>
      </c>
      <c r="D60" s="26" t="s">
        <v>89</v>
      </c>
      <c r="E60" s="26">
        <v>14.290092067192001</v>
      </c>
      <c r="F60" s="27" t="s">
        <v>89</v>
      </c>
      <c r="G60" s="26">
        <v>0</v>
      </c>
      <c r="H60" s="26">
        <v>13.904</v>
      </c>
      <c r="I60" s="26">
        <f>E60-G735</f>
        <v>14.290092067192001</v>
      </c>
      <c r="J60" s="26" t="s">
        <v>89</v>
      </c>
      <c r="K60" s="26">
        <v>0</v>
      </c>
      <c r="L60" s="40" t="s">
        <v>89</v>
      </c>
      <c r="M60" s="26">
        <v>0</v>
      </c>
      <c r="N60" s="27" t="s">
        <v>89</v>
      </c>
      <c r="O60" s="56">
        <f>IF(OR(I60="нд",M60="нд"),"нд",I60-M60)</f>
        <v>14.290092067192001</v>
      </c>
      <c r="P60" s="32" t="str">
        <f>IF(OR(J60="нд",L60="нд"),"нд",L60-J60)</f>
        <v>нд</v>
      </c>
      <c r="Q60" s="42">
        <f>IF(OR(K60="нд",M60="нд"),"нд",M60-K60)</f>
        <v>0</v>
      </c>
      <c r="R60" s="32" t="str">
        <f t="shared" si="9"/>
        <v>нд</v>
      </c>
      <c r="S60" s="36">
        <f>IFERROR(IF(OR(K60="нд",M60="нд"),"нд",Q60/K60*100),0)</f>
        <v>0</v>
      </c>
      <c r="T60" s="33" t="s">
        <v>89</v>
      </c>
    </row>
    <row r="61" spans="1:20" ht="31.5" x14ac:dyDescent="0.25">
      <c r="A61" s="16" t="s">
        <v>101</v>
      </c>
      <c r="B61" s="17" t="s">
        <v>102</v>
      </c>
      <c r="C61" s="18" t="s">
        <v>88</v>
      </c>
      <c r="D61" s="20" t="s">
        <v>89</v>
      </c>
      <c r="E61" s="21" t="s">
        <v>89</v>
      </c>
      <c r="F61" s="28" t="s">
        <v>89</v>
      </c>
      <c r="G61" s="20" t="s">
        <v>89</v>
      </c>
      <c r="H61" s="28" t="s">
        <v>89</v>
      </c>
      <c r="I61" s="28" t="str">
        <f t="shared" si="5"/>
        <v>нд</v>
      </c>
      <c r="J61" s="29" t="s">
        <v>89</v>
      </c>
      <c r="K61" s="29" t="s">
        <v>89</v>
      </c>
      <c r="L61" s="29" t="s">
        <v>89</v>
      </c>
      <c r="M61" s="29" t="s">
        <v>89</v>
      </c>
      <c r="N61" s="21" t="s">
        <v>89</v>
      </c>
      <c r="O61" s="59" t="str">
        <f t="shared" si="6"/>
        <v>нд</v>
      </c>
      <c r="P61" s="30" t="str">
        <f t="shared" si="7"/>
        <v>нд</v>
      </c>
      <c r="Q61" s="30" t="str">
        <f t="shared" si="8"/>
        <v>нд</v>
      </c>
      <c r="R61" s="30" t="str">
        <f t="shared" si="9"/>
        <v>нд</v>
      </c>
      <c r="S61" s="30" t="str">
        <f t="shared" si="10"/>
        <v>нд</v>
      </c>
      <c r="T61" s="21" t="s">
        <v>89</v>
      </c>
    </row>
    <row r="62" spans="1:20" ht="31.5" x14ac:dyDescent="0.25">
      <c r="A62" s="16" t="s">
        <v>103</v>
      </c>
      <c r="B62" s="17" t="s">
        <v>104</v>
      </c>
      <c r="C62" s="18" t="s">
        <v>88</v>
      </c>
      <c r="D62" s="20" t="s">
        <v>89</v>
      </c>
      <c r="E62" s="21" t="s">
        <v>89</v>
      </c>
      <c r="F62" s="28" t="s">
        <v>89</v>
      </c>
      <c r="G62" s="20" t="s">
        <v>89</v>
      </c>
      <c r="H62" s="28" t="s">
        <v>89</v>
      </c>
      <c r="I62" s="28" t="str">
        <f t="shared" si="5"/>
        <v>нд</v>
      </c>
      <c r="J62" s="29" t="s">
        <v>89</v>
      </c>
      <c r="K62" s="29" t="s">
        <v>89</v>
      </c>
      <c r="L62" s="29" t="s">
        <v>89</v>
      </c>
      <c r="M62" s="29" t="s">
        <v>89</v>
      </c>
      <c r="N62" s="21" t="s">
        <v>89</v>
      </c>
      <c r="O62" s="59" t="str">
        <f t="shared" si="6"/>
        <v>нд</v>
      </c>
      <c r="P62" s="30" t="str">
        <f t="shared" si="7"/>
        <v>нд</v>
      </c>
      <c r="Q62" s="30" t="str">
        <f t="shared" si="8"/>
        <v>нд</v>
      </c>
      <c r="R62" s="30" t="str">
        <f t="shared" si="9"/>
        <v>нд</v>
      </c>
      <c r="S62" s="30" t="str">
        <f t="shared" si="10"/>
        <v>нд</v>
      </c>
      <c r="T62" s="21" t="s">
        <v>89</v>
      </c>
    </row>
    <row r="63" spans="1:20" ht="31.5" x14ac:dyDescent="0.25">
      <c r="A63" s="16" t="s">
        <v>105</v>
      </c>
      <c r="B63" s="17" t="s">
        <v>106</v>
      </c>
      <c r="C63" s="18" t="s">
        <v>88</v>
      </c>
      <c r="D63" s="20" t="s">
        <v>89</v>
      </c>
      <c r="E63" s="21" t="s">
        <v>89</v>
      </c>
      <c r="F63" s="28" t="s">
        <v>89</v>
      </c>
      <c r="G63" s="20" t="s">
        <v>89</v>
      </c>
      <c r="H63" s="28" t="s">
        <v>89</v>
      </c>
      <c r="I63" s="28" t="str">
        <f t="shared" si="5"/>
        <v>нд</v>
      </c>
      <c r="J63" s="29" t="s">
        <v>89</v>
      </c>
      <c r="K63" s="29" t="s">
        <v>89</v>
      </c>
      <c r="L63" s="29" t="s">
        <v>89</v>
      </c>
      <c r="M63" s="29" t="s">
        <v>89</v>
      </c>
      <c r="N63" s="21" t="s">
        <v>89</v>
      </c>
      <c r="O63" s="59" t="str">
        <f t="shared" si="6"/>
        <v>нд</v>
      </c>
      <c r="P63" s="30" t="str">
        <f t="shared" si="7"/>
        <v>нд</v>
      </c>
      <c r="Q63" s="30" t="str">
        <f t="shared" si="8"/>
        <v>нд</v>
      </c>
      <c r="R63" s="30" t="str">
        <f t="shared" si="9"/>
        <v>нд</v>
      </c>
      <c r="S63" s="30" t="str">
        <f t="shared" si="10"/>
        <v>нд</v>
      </c>
      <c r="T63" s="21" t="s">
        <v>89</v>
      </c>
    </row>
    <row r="64" spans="1:20" ht="47.25" x14ac:dyDescent="0.25">
      <c r="A64" s="16" t="s">
        <v>107</v>
      </c>
      <c r="B64" s="17" t="s">
        <v>108</v>
      </c>
      <c r="C64" s="18" t="s">
        <v>88</v>
      </c>
      <c r="D64" s="20" t="s">
        <v>89</v>
      </c>
      <c r="E64" s="21" t="s">
        <v>89</v>
      </c>
      <c r="F64" s="28" t="s">
        <v>89</v>
      </c>
      <c r="G64" s="20" t="s">
        <v>89</v>
      </c>
      <c r="H64" s="28" t="s">
        <v>89</v>
      </c>
      <c r="I64" s="28" t="str">
        <f t="shared" si="5"/>
        <v>нд</v>
      </c>
      <c r="J64" s="29" t="s">
        <v>89</v>
      </c>
      <c r="K64" s="29" t="s">
        <v>89</v>
      </c>
      <c r="L64" s="29" t="s">
        <v>89</v>
      </c>
      <c r="M64" s="29" t="s">
        <v>89</v>
      </c>
      <c r="N64" s="21" t="s">
        <v>89</v>
      </c>
      <c r="O64" s="59" t="str">
        <f t="shared" si="6"/>
        <v>нд</v>
      </c>
      <c r="P64" s="30" t="str">
        <f t="shared" si="7"/>
        <v>нд</v>
      </c>
      <c r="Q64" s="30" t="str">
        <f t="shared" si="8"/>
        <v>нд</v>
      </c>
      <c r="R64" s="30" t="str">
        <f t="shared" si="9"/>
        <v>нд</v>
      </c>
      <c r="S64" s="30" t="str">
        <f t="shared" si="10"/>
        <v>нд</v>
      </c>
      <c r="T64" s="21" t="s">
        <v>89</v>
      </c>
    </row>
    <row r="65" spans="1:20" ht="47.25" x14ac:dyDescent="0.25">
      <c r="A65" s="16" t="s">
        <v>109</v>
      </c>
      <c r="B65" s="17" t="s">
        <v>110</v>
      </c>
      <c r="C65" s="18" t="s">
        <v>88</v>
      </c>
      <c r="D65" s="20" t="s">
        <v>89</v>
      </c>
      <c r="E65" s="21" t="s">
        <v>89</v>
      </c>
      <c r="F65" s="28" t="s">
        <v>89</v>
      </c>
      <c r="G65" s="20" t="s">
        <v>89</v>
      </c>
      <c r="H65" s="28" t="s">
        <v>89</v>
      </c>
      <c r="I65" s="28" t="str">
        <f t="shared" si="5"/>
        <v>нд</v>
      </c>
      <c r="J65" s="29" t="s">
        <v>89</v>
      </c>
      <c r="K65" s="29" t="s">
        <v>89</v>
      </c>
      <c r="L65" s="29" t="s">
        <v>89</v>
      </c>
      <c r="M65" s="29" t="s">
        <v>89</v>
      </c>
      <c r="N65" s="21" t="s">
        <v>89</v>
      </c>
      <c r="O65" s="59" t="str">
        <f t="shared" si="6"/>
        <v>нд</v>
      </c>
      <c r="P65" s="30" t="str">
        <f t="shared" si="7"/>
        <v>нд</v>
      </c>
      <c r="Q65" s="30" t="str">
        <f t="shared" si="8"/>
        <v>нд</v>
      </c>
      <c r="R65" s="30" t="str">
        <f t="shared" si="9"/>
        <v>нд</v>
      </c>
      <c r="S65" s="30" t="str">
        <f t="shared" si="10"/>
        <v>нд</v>
      </c>
      <c r="T65" s="21" t="s">
        <v>89</v>
      </c>
    </row>
    <row r="66" spans="1:20" ht="47.25" x14ac:dyDescent="0.25">
      <c r="A66" s="16" t="s">
        <v>111</v>
      </c>
      <c r="B66" s="17" t="s">
        <v>112</v>
      </c>
      <c r="C66" s="18" t="s">
        <v>88</v>
      </c>
      <c r="D66" s="20" t="s">
        <v>89</v>
      </c>
      <c r="E66" s="21" t="s">
        <v>89</v>
      </c>
      <c r="F66" s="28" t="s">
        <v>89</v>
      </c>
      <c r="G66" s="20" t="s">
        <v>89</v>
      </c>
      <c r="H66" s="28" t="s">
        <v>89</v>
      </c>
      <c r="I66" s="28" t="str">
        <f t="shared" si="5"/>
        <v>нд</v>
      </c>
      <c r="J66" s="29" t="s">
        <v>89</v>
      </c>
      <c r="K66" s="29" t="s">
        <v>89</v>
      </c>
      <c r="L66" s="29" t="s">
        <v>89</v>
      </c>
      <c r="M66" s="29" t="s">
        <v>89</v>
      </c>
      <c r="N66" s="21" t="s">
        <v>89</v>
      </c>
      <c r="O66" s="59" t="str">
        <f t="shared" si="6"/>
        <v>нд</v>
      </c>
      <c r="P66" s="30" t="str">
        <f t="shared" si="7"/>
        <v>нд</v>
      </c>
      <c r="Q66" s="30" t="str">
        <f t="shared" si="8"/>
        <v>нд</v>
      </c>
      <c r="R66" s="30" t="str">
        <f t="shared" si="9"/>
        <v>нд</v>
      </c>
      <c r="S66" s="30" t="str">
        <f t="shared" si="10"/>
        <v>нд</v>
      </c>
      <c r="T66" s="21" t="s">
        <v>89</v>
      </c>
    </row>
    <row r="67" spans="1:20" ht="47.25" x14ac:dyDescent="0.25">
      <c r="A67" s="16" t="s">
        <v>113</v>
      </c>
      <c r="B67" s="17" t="s">
        <v>114</v>
      </c>
      <c r="C67" s="18" t="s">
        <v>88</v>
      </c>
      <c r="D67" s="20" t="s">
        <v>89</v>
      </c>
      <c r="E67" s="21" t="s">
        <v>89</v>
      </c>
      <c r="F67" s="28" t="s">
        <v>89</v>
      </c>
      <c r="G67" s="20" t="s">
        <v>89</v>
      </c>
      <c r="H67" s="28" t="s">
        <v>89</v>
      </c>
      <c r="I67" s="28" t="str">
        <f t="shared" si="5"/>
        <v>нд</v>
      </c>
      <c r="J67" s="29" t="s">
        <v>89</v>
      </c>
      <c r="K67" s="29" t="s">
        <v>89</v>
      </c>
      <c r="L67" s="29" t="s">
        <v>89</v>
      </c>
      <c r="M67" s="29" t="s">
        <v>89</v>
      </c>
      <c r="N67" s="21" t="s">
        <v>89</v>
      </c>
      <c r="O67" s="59" t="str">
        <f t="shared" si="6"/>
        <v>нд</v>
      </c>
      <c r="P67" s="30" t="str">
        <f t="shared" si="7"/>
        <v>нд</v>
      </c>
      <c r="Q67" s="30" t="str">
        <f t="shared" si="8"/>
        <v>нд</v>
      </c>
      <c r="R67" s="30" t="str">
        <f t="shared" si="9"/>
        <v>нд</v>
      </c>
      <c r="S67" s="30" t="str">
        <f t="shared" si="10"/>
        <v>нд</v>
      </c>
      <c r="T67" s="21" t="s">
        <v>89</v>
      </c>
    </row>
    <row r="68" spans="1:20" ht="47.25" x14ac:dyDescent="0.25">
      <c r="A68" s="16" t="s">
        <v>71</v>
      </c>
      <c r="B68" s="17" t="s">
        <v>72</v>
      </c>
      <c r="C68" s="18" t="s">
        <v>88</v>
      </c>
      <c r="D68" s="20" t="s">
        <v>89</v>
      </c>
      <c r="E68" s="21" t="s">
        <v>89</v>
      </c>
      <c r="F68" s="28" t="s">
        <v>89</v>
      </c>
      <c r="G68" s="20" t="s">
        <v>89</v>
      </c>
      <c r="H68" s="28" t="s">
        <v>89</v>
      </c>
      <c r="I68" s="28" t="str">
        <f t="shared" si="5"/>
        <v>нд</v>
      </c>
      <c r="J68" s="29" t="s">
        <v>89</v>
      </c>
      <c r="K68" s="29" t="s">
        <v>89</v>
      </c>
      <c r="L68" s="29" t="s">
        <v>89</v>
      </c>
      <c r="M68" s="29" t="s">
        <v>89</v>
      </c>
      <c r="N68" s="21" t="s">
        <v>89</v>
      </c>
      <c r="O68" s="59" t="str">
        <f t="shared" si="6"/>
        <v>нд</v>
      </c>
      <c r="P68" s="30" t="str">
        <f t="shared" si="7"/>
        <v>нд</v>
      </c>
      <c r="Q68" s="30" t="str">
        <f t="shared" si="8"/>
        <v>нд</v>
      </c>
      <c r="R68" s="30" t="str">
        <f t="shared" si="9"/>
        <v>нд</v>
      </c>
      <c r="S68" s="30" t="str">
        <f t="shared" si="10"/>
        <v>нд</v>
      </c>
      <c r="T68" s="21" t="s">
        <v>89</v>
      </c>
    </row>
    <row r="69" spans="1:20" ht="31.5" x14ac:dyDescent="0.25">
      <c r="A69" s="16" t="s">
        <v>73</v>
      </c>
      <c r="B69" s="17" t="s">
        <v>115</v>
      </c>
      <c r="C69" s="18" t="s">
        <v>88</v>
      </c>
      <c r="D69" s="20" t="s">
        <v>89</v>
      </c>
      <c r="E69" s="21" t="s">
        <v>89</v>
      </c>
      <c r="F69" s="28" t="s">
        <v>89</v>
      </c>
      <c r="G69" s="20" t="s">
        <v>89</v>
      </c>
      <c r="H69" s="28" t="s">
        <v>89</v>
      </c>
      <c r="I69" s="28" t="str">
        <f t="shared" si="5"/>
        <v>нд</v>
      </c>
      <c r="J69" s="29" t="s">
        <v>89</v>
      </c>
      <c r="K69" s="29" t="s">
        <v>89</v>
      </c>
      <c r="L69" s="29" t="s">
        <v>89</v>
      </c>
      <c r="M69" s="29" t="s">
        <v>89</v>
      </c>
      <c r="N69" s="21" t="s">
        <v>89</v>
      </c>
      <c r="O69" s="59" t="str">
        <f t="shared" si="6"/>
        <v>нд</v>
      </c>
      <c r="P69" s="30" t="str">
        <f t="shared" si="7"/>
        <v>нд</v>
      </c>
      <c r="Q69" s="30" t="str">
        <f t="shared" si="8"/>
        <v>нд</v>
      </c>
      <c r="R69" s="30" t="str">
        <f t="shared" si="9"/>
        <v>нд</v>
      </c>
      <c r="S69" s="30" t="str">
        <f t="shared" si="10"/>
        <v>нд</v>
      </c>
      <c r="T69" s="21" t="s">
        <v>89</v>
      </c>
    </row>
    <row r="70" spans="1:20" ht="31.5" x14ac:dyDescent="0.25">
      <c r="A70" s="16" t="s">
        <v>74</v>
      </c>
      <c r="B70" s="17" t="s">
        <v>75</v>
      </c>
      <c r="C70" s="18" t="s">
        <v>88</v>
      </c>
      <c r="D70" s="20" t="s">
        <v>89</v>
      </c>
      <c r="E70" s="21" t="s">
        <v>89</v>
      </c>
      <c r="F70" s="28" t="s">
        <v>89</v>
      </c>
      <c r="G70" s="20" t="s">
        <v>89</v>
      </c>
      <c r="H70" s="28" t="s">
        <v>89</v>
      </c>
      <c r="I70" s="28" t="str">
        <f t="shared" si="5"/>
        <v>нд</v>
      </c>
      <c r="J70" s="29" t="s">
        <v>89</v>
      </c>
      <c r="K70" s="29" t="s">
        <v>89</v>
      </c>
      <c r="L70" s="29" t="s">
        <v>89</v>
      </c>
      <c r="M70" s="29" t="s">
        <v>89</v>
      </c>
      <c r="N70" s="21" t="s">
        <v>89</v>
      </c>
      <c r="O70" s="59" t="str">
        <f t="shared" si="6"/>
        <v>нд</v>
      </c>
      <c r="P70" s="30" t="str">
        <f t="shared" si="7"/>
        <v>нд</v>
      </c>
      <c r="Q70" s="30" t="str">
        <f t="shared" si="8"/>
        <v>нд</v>
      </c>
      <c r="R70" s="30" t="str">
        <f t="shared" si="9"/>
        <v>нд</v>
      </c>
      <c r="S70" s="30" t="str">
        <f t="shared" si="10"/>
        <v>нд</v>
      </c>
      <c r="T70" s="21" t="s">
        <v>89</v>
      </c>
    </row>
    <row r="71" spans="1:20" ht="63" x14ac:dyDescent="0.25">
      <c r="A71" s="16" t="s">
        <v>76</v>
      </c>
      <c r="B71" s="17" t="s">
        <v>77</v>
      </c>
      <c r="C71" s="18" t="s">
        <v>88</v>
      </c>
      <c r="D71" s="20" t="s">
        <v>89</v>
      </c>
      <c r="E71" s="21" t="s">
        <v>89</v>
      </c>
      <c r="F71" s="28" t="s">
        <v>89</v>
      </c>
      <c r="G71" s="20" t="s">
        <v>89</v>
      </c>
      <c r="H71" s="28" t="s">
        <v>89</v>
      </c>
      <c r="I71" s="28" t="str">
        <f t="shared" si="5"/>
        <v>нд</v>
      </c>
      <c r="J71" s="29" t="s">
        <v>89</v>
      </c>
      <c r="K71" s="29" t="s">
        <v>89</v>
      </c>
      <c r="L71" s="29" t="s">
        <v>89</v>
      </c>
      <c r="M71" s="29" t="s">
        <v>89</v>
      </c>
      <c r="N71" s="21" t="s">
        <v>89</v>
      </c>
      <c r="O71" s="59" t="str">
        <f t="shared" si="6"/>
        <v>нд</v>
      </c>
      <c r="P71" s="30" t="str">
        <f t="shared" si="7"/>
        <v>нд</v>
      </c>
      <c r="Q71" s="30" t="str">
        <f t="shared" si="8"/>
        <v>нд</v>
      </c>
      <c r="R71" s="30" t="str">
        <f t="shared" si="9"/>
        <v>нд</v>
      </c>
      <c r="S71" s="30" t="str">
        <f t="shared" si="10"/>
        <v>нд</v>
      </c>
      <c r="T71" s="21" t="s">
        <v>89</v>
      </c>
    </row>
    <row r="72" spans="1:20" ht="47.25" x14ac:dyDescent="0.25">
      <c r="A72" s="16" t="s">
        <v>78</v>
      </c>
      <c r="B72" s="17" t="s">
        <v>79</v>
      </c>
      <c r="C72" s="18" t="s">
        <v>88</v>
      </c>
      <c r="D72" s="20" t="s">
        <v>89</v>
      </c>
      <c r="E72" s="21" t="s">
        <v>89</v>
      </c>
      <c r="F72" s="28" t="s">
        <v>89</v>
      </c>
      <c r="G72" s="20" t="s">
        <v>89</v>
      </c>
      <c r="H72" s="28" t="s">
        <v>89</v>
      </c>
      <c r="I72" s="28" t="str">
        <f t="shared" si="5"/>
        <v>нд</v>
      </c>
      <c r="J72" s="29" t="s">
        <v>89</v>
      </c>
      <c r="K72" s="29" t="s">
        <v>89</v>
      </c>
      <c r="L72" s="29" t="s">
        <v>89</v>
      </c>
      <c r="M72" s="29" t="s">
        <v>89</v>
      </c>
      <c r="N72" s="21" t="s">
        <v>89</v>
      </c>
      <c r="O72" s="59" t="str">
        <f t="shared" si="6"/>
        <v>нд</v>
      </c>
      <c r="P72" s="30" t="str">
        <f t="shared" si="7"/>
        <v>нд</v>
      </c>
      <c r="Q72" s="30" t="str">
        <f t="shared" si="8"/>
        <v>нд</v>
      </c>
      <c r="R72" s="30" t="str">
        <f t="shared" si="9"/>
        <v>нд</v>
      </c>
      <c r="S72" s="30" t="str">
        <f t="shared" si="10"/>
        <v>нд</v>
      </c>
      <c r="T72" s="21" t="s">
        <v>89</v>
      </c>
    </row>
    <row r="73" spans="1:20" ht="47.25" x14ac:dyDescent="0.25">
      <c r="A73" s="16" t="s">
        <v>80</v>
      </c>
      <c r="B73" s="17" t="s">
        <v>81</v>
      </c>
      <c r="C73" s="18" t="s">
        <v>88</v>
      </c>
      <c r="D73" s="20" t="s">
        <v>89</v>
      </c>
      <c r="E73" s="21" t="s">
        <v>89</v>
      </c>
      <c r="F73" s="28" t="s">
        <v>89</v>
      </c>
      <c r="G73" s="20" t="s">
        <v>89</v>
      </c>
      <c r="H73" s="28" t="s">
        <v>89</v>
      </c>
      <c r="I73" s="28" t="str">
        <f t="shared" si="5"/>
        <v>нд</v>
      </c>
      <c r="J73" s="29" t="s">
        <v>89</v>
      </c>
      <c r="K73" s="29" t="s">
        <v>89</v>
      </c>
      <c r="L73" s="29" t="s">
        <v>89</v>
      </c>
      <c r="M73" s="29" t="s">
        <v>89</v>
      </c>
      <c r="N73" s="21" t="s">
        <v>89</v>
      </c>
      <c r="O73" s="59" t="str">
        <f t="shared" si="6"/>
        <v>нд</v>
      </c>
      <c r="P73" s="30" t="str">
        <f t="shared" si="7"/>
        <v>нд</v>
      </c>
      <c r="Q73" s="30" t="str">
        <f t="shared" si="8"/>
        <v>нд</v>
      </c>
      <c r="R73" s="30" t="str">
        <f t="shared" si="9"/>
        <v>нд</v>
      </c>
      <c r="S73" s="30" t="str">
        <f t="shared" si="10"/>
        <v>нд</v>
      </c>
      <c r="T73" s="21" t="s">
        <v>89</v>
      </c>
    </row>
    <row r="74" spans="1:20" ht="31.5" x14ac:dyDescent="0.25">
      <c r="A74" s="16" t="s">
        <v>82</v>
      </c>
      <c r="B74" s="17" t="s">
        <v>83</v>
      </c>
      <c r="C74" s="18" t="s">
        <v>88</v>
      </c>
      <c r="D74" s="20" t="s">
        <v>89</v>
      </c>
      <c r="E74" s="20">
        <f>SUM(E75:E91)</f>
        <v>49.120922719702087</v>
      </c>
      <c r="F74" s="28" t="s">
        <v>89</v>
      </c>
      <c r="G74" s="20">
        <f>SUM(G75:G91)</f>
        <v>0</v>
      </c>
      <c r="H74" s="20">
        <f>SUM(H75:H91)</f>
        <v>46.116483945700004</v>
      </c>
      <c r="I74" s="20">
        <f>SUM(I75:I91)</f>
        <v>49.120922719702087</v>
      </c>
      <c r="J74" s="29" t="s">
        <v>89</v>
      </c>
      <c r="K74" s="20">
        <f>SUM(K75:K91)</f>
        <v>18.878354528598347</v>
      </c>
      <c r="L74" s="29" t="s">
        <v>89</v>
      </c>
      <c r="M74" s="20">
        <f>SUM(M75:M91)</f>
        <v>19.224284050000001</v>
      </c>
      <c r="N74" s="21" t="s">
        <v>89</v>
      </c>
      <c r="O74" s="53">
        <f>SUM(O75:O91)</f>
        <v>30.242568191103725</v>
      </c>
      <c r="P74" s="30" t="str">
        <f>IF(OR(J74="нд",L74="нд"),"нд",L74-J74)</f>
        <v>нд</v>
      </c>
      <c r="Q74" s="43">
        <f>IF(OR(K74="нд",M74="нд"),"нд",M74-K74)</f>
        <v>0.34592952140165423</v>
      </c>
      <c r="R74" s="30" t="s">
        <v>89</v>
      </c>
      <c r="S74" s="35">
        <f>IFERROR(IF(OR(K74="нд",M74="нд"),"нд",Q74/K74*100),0)</f>
        <v>1.8324135235283046</v>
      </c>
      <c r="T74" s="21" t="s">
        <v>89</v>
      </c>
    </row>
    <row r="75" spans="1:20" s="41" customFormat="1" ht="60" customHeight="1" x14ac:dyDescent="0.25">
      <c r="A75" s="37" t="s">
        <v>82</v>
      </c>
      <c r="B75" s="38" t="s">
        <v>136</v>
      </c>
      <c r="C75" s="39" t="s">
        <v>137</v>
      </c>
      <c r="D75" s="26" t="s">
        <v>89</v>
      </c>
      <c r="E75" s="40">
        <v>2.2680405857891399</v>
      </c>
      <c r="F75" s="27" t="s">
        <v>89</v>
      </c>
      <c r="G75" s="26">
        <v>0</v>
      </c>
      <c r="H75" s="26">
        <v>2.1827358100000001</v>
      </c>
      <c r="I75" s="26">
        <f>E75-G750</f>
        <v>2.2680405857891399</v>
      </c>
      <c r="J75" s="26" t="s">
        <v>89</v>
      </c>
      <c r="K75" s="26">
        <v>2.2680405857891399</v>
      </c>
      <c r="L75" s="40" t="s">
        <v>89</v>
      </c>
      <c r="M75" s="26">
        <v>2.2800478100000001</v>
      </c>
      <c r="N75" s="33" t="s">
        <v>89</v>
      </c>
      <c r="O75" s="56">
        <v>0</v>
      </c>
      <c r="P75" s="32" t="str">
        <f>IF(OR(J75="нд",L75="нд"),"нд",L75-J75)</f>
        <v>нд</v>
      </c>
      <c r="Q75" s="42">
        <f>IF(OR(K75="нд",M75="нд"),"нд",M75-K75)</f>
        <v>1.2007224210860201E-2</v>
      </c>
      <c r="R75" s="32" t="str">
        <f>IFERROR(IF(OR(J75="нд",L75="нд"),"нд",P75/J75*100),0)</f>
        <v>нд</v>
      </c>
      <c r="S75" s="36">
        <f>IFERROR(IF(OR(K75="нд",M75="нд"),"нд",Q75/K75*100),0)</f>
        <v>0.52940958314828479</v>
      </c>
      <c r="T75" s="44" t="s">
        <v>129</v>
      </c>
    </row>
    <row r="76" spans="1:20" s="93" customFormat="1" ht="60" customHeight="1" x14ac:dyDescent="0.25">
      <c r="A76" s="84" t="s">
        <v>82</v>
      </c>
      <c r="B76" s="85" t="s">
        <v>138</v>
      </c>
      <c r="C76" s="86" t="s">
        <v>139</v>
      </c>
      <c r="D76" s="52" t="s">
        <v>89</v>
      </c>
      <c r="E76" s="52">
        <v>2.8728002207364698</v>
      </c>
      <c r="F76" s="87" t="s">
        <v>89</v>
      </c>
      <c r="G76" s="52">
        <v>0</v>
      </c>
      <c r="H76" s="52">
        <v>2.7647494300000002</v>
      </c>
      <c r="I76" s="52">
        <f t="shared" ref="I76:I91" si="29">E76-G751</f>
        <v>2.8728002207364698</v>
      </c>
      <c r="J76" s="52" t="s">
        <v>89</v>
      </c>
      <c r="K76" s="88">
        <v>2.8728002207364698</v>
      </c>
      <c r="L76" s="88" t="s">
        <v>89</v>
      </c>
      <c r="M76" s="88">
        <f>2714803.28/1000000</f>
        <v>2.7148032799999999</v>
      </c>
      <c r="N76" s="89" t="s">
        <v>89</v>
      </c>
      <c r="O76" s="56">
        <v>0</v>
      </c>
      <c r="P76" s="90" t="str">
        <f t="shared" si="7"/>
        <v>нд</v>
      </c>
      <c r="Q76" s="91">
        <f t="shared" ref="Q76:Q91" si="30">IF(OR(K76="нд",M76="нд"),"нд",M76-K76)</f>
        <v>-0.15799694073646986</v>
      </c>
      <c r="R76" s="90" t="str">
        <f t="shared" ref="R76:R93" si="31">IFERROR(IF(OR(J76="нд",L76="нд"),"нд",P76/J76*100),0)</f>
        <v>нд</v>
      </c>
      <c r="S76" s="92">
        <f t="shared" ref="S76:S91" si="32">IFERROR(IF(OR(K76="нд",M76="нд"),"нд",Q76/K76*100),0)</f>
        <v>-5.4997538497809586</v>
      </c>
      <c r="T76" s="89" t="s">
        <v>89</v>
      </c>
    </row>
    <row r="77" spans="1:20" s="41" customFormat="1" ht="60" customHeight="1" x14ac:dyDescent="0.25">
      <c r="A77" s="37" t="s">
        <v>82</v>
      </c>
      <c r="B77" s="38" t="s">
        <v>140</v>
      </c>
      <c r="C77" s="39" t="s">
        <v>141</v>
      </c>
      <c r="D77" s="26" t="s">
        <v>89</v>
      </c>
      <c r="E77" s="26">
        <v>2.3393253544082397</v>
      </c>
      <c r="F77" s="27" t="s">
        <v>89</v>
      </c>
      <c r="G77" s="26">
        <v>0</v>
      </c>
      <c r="H77" s="26">
        <v>2.2513394400000002</v>
      </c>
      <c r="I77" s="26">
        <f t="shared" si="29"/>
        <v>2.3393253544082397</v>
      </c>
      <c r="J77" s="26" t="s">
        <v>89</v>
      </c>
      <c r="K77" s="40">
        <v>2.3393253544082397</v>
      </c>
      <c r="L77" s="40" t="s">
        <v>89</v>
      </c>
      <c r="M77" s="40">
        <v>2.3312685899999996</v>
      </c>
      <c r="N77" s="33" t="s">
        <v>89</v>
      </c>
      <c r="O77" s="56">
        <v>0</v>
      </c>
      <c r="P77" s="32" t="str">
        <f t="shared" si="7"/>
        <v>нд</v>
      </c>
      <c r="Q77" s="42">
        <f t="shared" si="30"/>
        <v>-8.0567644082401024E-3</v>
      </c>
      <c r="R77" s="32" t="str">
        <f t="shared" si="31"/>
        <v>нд</v>
      </c>
      <c r="S77" s="36">
        <f t="shared" si="32"/>
        <v>-0.34440546686068629</v>
      </c>
      <c r="T77" s="33" t="s">
        <v>89</v>
      </c>
    </row>
    <row r="78" spans="1:20" s="41" customFormat="1" ht="60" customHeight="1" x14ac:dyDescent="0.25">
      <c r="A78" s="37" t="s">
        <v>82</v>
      </c>
      <c r="B78" s="38" t="s">
        <v>142</v>
      </c>
      <c r="C78" s="39" t="s">
        <v>143</v>
      </c>
      <c r="D78" s="26" t="s">
        <v>89</v>
      </c>
      <c r="E78" s="26">
        <v>2.3691116983054599</v>
      </c>
      <c r="F78" s="27" t="s">
        <v>89</v>
      </c>
      <c r="G78" s="26">
        <v>0</v>
      </c>
      <c r="H78" s="26">
        <v>2.2800054699999999</v>
      </c>
      <c r="I78" s="26">
        <f t="shared" si="29"/>
        <v>2.3691116983054599</v>
      </c>
      <c r="J78" s="26" t="s">
        <v>89</v>
      </c>
      <c r="K78" s="40">
        <v>2.3691116983054599</v>
      </c>
      <c r="L78" s="40" t="s">
        <v>89</v>
      </c>
      <c r="M78" s="40">
        <v>2.3489993600000005</v>
      </c>
      <c r="N78" s="33" t="s">
        <v>89</v>
      </c>
      <c r="O78" s="56">
        <v>0</v>
      </c>
      <c r="P78" s="32" t="str">
        <f t="shared" si="7"/>
        <v>нд</v>
      </c>
      <c r="Q78" s="42">
        <f t="shared" si="30"/>
        <v>-2.0112338305459332E-2</v>
      </c>
      <c r="R78" s="32" t="str">
        <f t="shared" si="31"/>
        <v>нд</v>
      </c>
      <c r="S78" s="36">
        <f t="shared" si="32"/>
        <v>-0.84894006136751432</v>
      </c>
      <c r="T78" s="33" t="s">
        <v>89</v>
      </c>
    </row>
    <row r="79" spans="1:20" s="41" customFormat="1" ht="53.25" customHeight="1" x14ac:dyDescent="0.25">
      <c r="A79" s="37" t="s">
        <v>82</v>
      </c>
      <c r="B79" s="38" t="s">
        <v>144</v>
      </c>
      <c r="C79" s="39" t="s">
        <v>145</v>
      </c>
      <c r="D79" s="26" t="s">
        <v>89</v>
      </c>
      <c r="E79" s="26">
        <v>2.37013354152728</v>
      </c>
      <c r="F79" s="27" t="s">
        <v>89</v>
      </c>
      <c r="G79" s="26">
        <v>0</v>
      </c>
      <c r="H79" s="26">
        <v>2.2809888800000002</v>
      </c>
      <c r="I79" s="26">
        <f t="shared" si="29"/>
        <v>2.37013354152728</v>
      </c>
      <c r="J79" s="26" t="s">
        <v>89</v>
      </c>
      <c r="K79" s="40">
        <v>2.37013354152728</v>
      </c>
      <c r="L79" s="40" t="s">
        <v>89</v>
      </c>
      <c r="M79" s="40">
        <v>2.6995798300000002</v>
      </c>
      <c r="N79" s="33" t="s">
        <v>89</v>
      </c>
      <c r="O79" s="56">
        <v>0</v>
      </c>
      <c r="P79" s="32" t="str">
        <f t="shared" si="7"/>
        <v>нд</v>
      </c>
      <c r="Q79" s="42">
        <f t="shared" si="30"/>
        <v>0.32944628847272028</v>
      </c>
      <c r="R79" s="32" t="str">
        <f t="shared" si="31"/>
        <v>нд</v>
      </c>
      <c r="S79" s="36">
        <f t="shared" si="32"/>
        <v>13.899904064495447</v>
      </c>
      <c r="T79" s="38" t="s">
        <v>129</v>
      </c>
    </row>
    <row r="80" spans="1:20" s="41" customFormat="1" ht="60" customHeight="1" x14ac:dyDescent="0.25">
      <c r="A80" s="37" t="s">
        <v>82</v>
      </c>
      <c r="B80" s="38" t="s">
        <v>146</v>
      </c>
      <c r="C80" s="39" t="s">
        <v>147</v>
      </c>
      <c r="D80" s="26" t="s">
        <v>89</v>
      </c>
      <c r="E80" s="26">
        <v>2.39935452113393</v>
      </c>
      <c r="F80" s="27" t="s">
        <v>89</v>
      </c>
      <c r="G80" s="26">
        <v>0</v>
      </c>
      <c r="H80" s="26">
        <v>2.30911081</v>
      </c>
      <c r="I80" s="26">
        <f t="shared" si="29"/>
        <v>2.39935452113393</v>
      </c>
      <c r="J80" s="26" t="s">
        <v>89</v>
      </c>
      <c r="K80" s="40">
        <v>2.39935452113393</v>
      </c>
      <c r="L80" s="40" t="s">
        <v>89</v>
      </c>
      <c r="M80" s="40">
        <v>2.70940454</v>
      </c>
      <c r="N80" s="33" t="s">
        <v>89</v>
      </c>
      <c r="O80" s="56">
        <v>0</v>
      </c>
      <c r="P80" s="32" t="str">
        <f t="shared" si="7"/>
        <v>нд</v>
      </c>
      <c r="Q80" s="42">
        <f t="shared" si="30"/>
        <v>0.31005001886606998</v>
      </c>
      <c r="R80" s="32" t="str">
        <f t="shared" si="31"/>
        <v>нд</v>
      </c>
      <c r="S80" s="36">
        <f t="shared" si="32"/>
        <v>12.922226212720785</v>
      </c>
      <c r="T80" s="38" t="s">
        <v>129</v>
      </c>
    </row>
    <row r="81" spans="1:20" s="41" customFormat="1" ht="53.25" customHeight="1" x14ac:dyDescent="0.25">
      <c r="A81" s="37" t="s">
        <v>82</v>
      </c>
      <c r="B81" s="38" t="s">
        <v>148</v>
      </c>
      <c r="C81" s="39" t="s">
        <v>149</v>
      </c>
      <c r="D81" s="26" t="s">
        <v>89</v>
      </c>
      <c r="E81" s="26">
        <v>2.3659138000368496</v>
      </c>
      <c r="F81" s="27" t="s">
        <v>89</v>
      </c>
      <c r="G81" s="26">
        <v>0</v>
      </c>
      <c r="H81" s="26">
        <v>2.2769278499999999</v>
      </c>
      <c r="I81" s="26">
        <f t="shared" si="29"/>
        <v>2.3659138000368496</v>
      </c>
      <c r="J81" s="26" t="s">
        <v>89</v>
      </c>
      <c r="K81" s="40">
        <v>2.3659138000368496</v>
      </c>
      <c r="L81" s="40" t="s">
        <v>89</v>
      </c>
      <c r="M81" s="40">
        <v>2.2625515599999999</v>
      </c>
      <c r="N81" s="33" t="s">
        <v>89</v>
      </c>
      <c r="O81" s="56">
        <v>0</v>
      </c>
      <c r="P81" s="32" t="str">
        <f t="shared" si="7"/>
        <v>нд</v>
      </c>
      <c r="Q81" s="42">
        <f t="shared" si="30"/>
        <v>-0.10336224003684968</v>
      </c>
      <c r="R81" s="32" t="str">
        <f t="shared" si="31"/>
        <v>нд</v>
      </c>
      <c r="S81" s="36">
        <f t="shared" si="32"/>
        <v>-4.368808366358901</v>
      </c>
      <c r="T81" s="33" t="s">
        <v>89</v>
      </c>
    </row>
    <row r="82" spans="1:20" s="41" customFormat="1" ht="60" customHeight="1" x14ac:dyDescent="0.25">
      <c r="A82" s="37" t="s">
        <v>82</v>
      </c>
      <c r="B82" s="38" t="s">
        <v>150</v>
      </c>
      <c r="C82" s="39" t="s">
        <v>151</v>
      </c>
      <c r="D82" s="26" t="s">
        <v>89</v>
      </c>
      <c r="E82" s="26">
        <v>1.8936748066609801</v>
      </c>
      <c r="F82" s="27" t="s">
        <v>89</v>
      </c>
      <c r="G82" s="26">
        <v>0</v>
      </c>
      <c r="H82" s="26">
        <v>1.8224505499999999</v>
      </c>
      <c r="I82" s="26">
        <f t="shared" si="29"/>
        <v>1.8936748066609801</v>
      </c>
      <c r="J82" s="26" t="s">
        <v>89</v>
      </c>
      <c r="K82" s="40">
        <v>1.8936748066609801</v>
      </c>
      <c r="L82" s="40" t="s">
        <v>89</v>
      </c>
      <c r="M82" s="40">
        <v>1.8776290800000002</v>
      </c>
      <c r="N82" s="33" t="s">
        <v>89</v>
      </c>
      <c r="O82" s="56">
        <v>0</v>
      </c>
      <c r="P82" s="32" t="str">
        <f t="shared" si="7"/>
        <v>нд</v>
      </c>
      <c r="Q82" s="42">
        <f t="shared" si="30"/>
        <v>-1.604572666097992E-2</v>
      </c>
      <c r="R82" s="32" t="str">
        <f t="shared" si="31"/>
        <v>нд</v>
      </c>
      <c r="S82" s="36">
        <f t="shared" si="32"/>
        <v>-0.84733274184877228</v>
      </c>
      <c r="T82" s="33" t="s">
        <v>89</v>
      </c>
    </row>
    <row r="83" spans="1:20" s="41" customFormat="1" ht="60" customHeight="1" x14ac:dyDescent="0.25">
      <c r="A83" s="37" t="s">
        <v>82</v>
      </c>
      <c r="B83" s="38" t="s">
        <v>152</v>
      </c>
      <c r="C83" s="39" t="s">
        <v>153</v>
      </c>
      <c r="D83" s="26" t="s">
        <v>89</v>
      </c>
      <c r="E83" s="26">
        <v>2.9502092408227787</v>
      </c>
      <c r="F83" s="27" t="s">
        <v>89</v>
      </c>
      <c r="G83" s="26">
        <v>0</v>
      </c>
      <c r="H83" s="26">
        <v>2.6661701899999999</v>
      </c>
      <c r="I83" s="26">
        <f t="shared" si="29"/>
        <v>2.9502092408227787</v>
      </c>
      <c r="J83" s="26" t="s">
        <v>89</v>
      </c>
      <c r="K83" s="40">
        <v>0</v>
      </c>
      <c r="L83" s="40" t="s">
        <v>89</v>
      </c>
      <c r="M83" s="40">
        <v>0</v>
      </c>
      <c r="N83" s="33" t="s">
        <v>89</v>
      </c>
      <c r="O83" s="56">
        <f t="shared" ref="O83:O91" si="33">IF(OR(I83="нд",M83="нд"),"нд",I83-M83)</f>
        <v>2.9502092408227787</v>
      </c>
      <c r="P83" s="32" t="str">
        <f t="shared" si="7"/>
        <v>нд</v>
      </c>
      <c r="Q83" s="42">
        <f t="shared" si="30"/>
        <v>0</v>
      </c>
      <c r="R83" s="32" t="str">
        <f t="shared" si="31"/>
        <v>нд</v>
      </c>
      <c r="S83" s="36">
        <f t="shared" si="32"/>
        <v>0</v>
      </c>
      <c r="T83" s="33" t="s">
        <v>89</v>
      </c>
    </row>
    <row r="84" spans="1:20" s="41" customFormat="1" ht="60" customHeight="1" x14ac:dyDescent="0.25">
      <c r="A84" s="37" t="s">
        <v>82</v>
      </c>
      <c r="B84" s="38" t="s">
        <v>154</v>
      </c>
      <c r="C84" s="39" t="s">
        <v>155</v>
      </c>
      <c r="D84" s="26" t="s">
        <v>89</v>
      </c>
      <c r="E84" s="26">
        <v>2.9563316628963694</v>
      </c>
      <c r="F84" s="27" t="s">
        <v>89</v>
      </c>
      <c r="G84" s="26">
        <v>0</v>
      </c>
      <c r="H84" s="26">
        <v>2.6717031599999999</v>
      </c>
      <c r="I84" s="26">
        <f t="shared" si="29"/>
        <v>2.9563316628963694</v>
      </c>
      <c r="J84" s="40" t="s">
        <v>89</v>
      </c>
      <c r="K84" s="40">
        <v>0</v>
      </c>
      <c r="L84" s="40" t="s">
        <v>89</v>
      </c>
      <c r="M84" s="40">
        <v>0</v>
      </c>
      <c r="N84" s="33" t="s">
        <v>89</v>
      </c>
      <c r="O84" s="56">
        <f t="shared" si="33"/>
        <v>2.9563316628963694</v>
      </c>
      <c r="P84" s="32" t="str">
        <f t="shared" si="7"/>
        <v>нд</v>
      </c>
      <c r="Q84" s="42">
        <f t="shared" si="30"/>
        <v>0</v>
      </c>
      <c r="R84" s="32" t="str">
        <f t="shared" si="31"/>
        <v>нд</v>
      </c>
      <c r="S84" s="36">
        <f t="shared" si="32"/>
        <v>0</v>
      </c>
      <c r="T84" s="33" t="s">
        <v>89</v>
      </c>
    </row>
    <row r="85" spans="1:20" s="41" customFormat="1" ht="60" customHeight="1" x14ac:dyDescent="0.25">
      <c r="A85" s="37" t="s">
        <v>82</v>
      </c>
      <c r="B85" s="38" t="s">
        <v>156</v>
      </c>
      <c r="C85" s="39" t="s">
        <v>157</v>
      </c>
      <c r="D85" s="26" t="s">
        <v>89</v>
      </c>
      <c r="E85" s="26">
        <v>2.8980131131783189</v>
      </c>
      <c r="F85" s="27" t="s">
        <v>89</v>
      </c>
      <c r="G85" s="26">
        <v>0</v>
      </c>
      <c r="H85" s="26">
        <v>2.61899938</v>
      </c>
      <c r="I85" s="26">
        <f t="shared" si="29"/>
        <v>2.8980131131783189</v>
      </c>
      <c r="J85" s="40" t="s">
        <v>89</v>
      </c>
      <c r="K85" s="40">
        <v>0</v>
      </c>
      <c r="L85" s="40" t="s">
        <v>89</v>
      </c>
      <c r="M85" s="40">
        <v>0</v>
      </c>
      <c r="N85" s="33" t="s">
        <v>89</v>
      </c>
      <c r="O85" s="56">
        <f t="shared" si="33"/>
        <v>2.8980131131783189</v>
      </c>
      <c r="P85" s="32" t="str">
        <f t="shared" si="7"/>
        <v>нд</v>
      </c>
      <c r="Q85" s="42">
        <f t="shared" si="30"/>
        <v>0</v>
      </c>
      <c r="R85" s="32" t="str">
        <f t="shared" si="31"/>
        <v>нд</v>
      </c>
      <c r="S85" s="36">
        <f t="shared" si="32"/>
        <v>0</v>
      </c>
      <c r="T85" s="33" t="s">
        <v>89</v>
      </c>
    </row>
    <row r="86" spans="1:20" s="41" customFormat="1" ht="60" customHeight="1" x14ac:dyDescent="0.25">
      <c r="A86" s="37" t="s">
        <v>82</v>
      </c>
      <c r="B86" s="38" t="s">
        <v>158</v>
      </c>
      <c r="C86" s="39" t="s">
        <v>159</v>
      </c>
      <c r="D86" s="26" t="s">
        <v>89</v>
      </c>
      <c r="E86" s="26">
        <v>5.8882689211823394</v>
      </c>
      <c r="F86" s="27" t="s">
        <v>89</v>
      </c>
      <c r="G86" s="26">
        <v>0</v>
      </c>
      <c r="H86" s="26">
        <v>5.3213605499999996</v>
      </c>
      <c r="I86" s="26">
        <f t="shared" si="29"/>
        <v>5.8882689211823394</v>
      </c>
      <c r="J86" s="40" t="s">
        <v>89</v>
      </c>
      <c r="K86" s="40">
        <v>0</v>
      </c>
      <c r="L86" s="40" t="s">
        <v>89</v>
      </c>
      <c r="M86" s="40">
        <v>0</v>
      </c>
      <c r="N86" s="33" t="s">
        <v>89</v>
      </c>
      <c r="O86" s="56">
        <f t="shared" si="33"/>
        <v>5.8882689211823394</v>
      </c>
      <c r="P86" s="32" t="str">
        <f t="shared" si="7"/>
        <v>нд</v>
      </c>
      <c r="Q86" s="42">
        <f t="shared" si="30"/>
        <v>0</v>
      </c>
      <c r="R86" s="32" t="str">
        <f t="shared" si="31"/>
        <v>нд</v>
      </c>
      <c r="S86" s="36">
        <f t="shared" si="32"/>
        <v>0</v>
      </c>
      <c r="T86" s="33" t="s">
        <v>89</v>
      </c>
    </row>
    <row r="87" spans="1:20" s="41" customFormat="1" ht="50.25" customHeight="1" x14ac:dyDescent="0.25">
      <c r="A87" s="37" t="s">
        <v>82</v>
      </c>
      <c r="B87" s="38" t="s">
        <v>160</v>
      </c>
      <c r="C87" s="39" t="s">
        <v>161</v>
      </c>
      <c r="D87" s="26" t="s">
        <v>89</v>
      </c>
      <c r="E87" s="26">
        <v>3.9990822914266309</v>
      </c>
      <c r="F87" s="27" t="s">
        <v>89</v>
      </c>
      <c r="G87" s="26">
        <v>0</v>
      </c>
      <c r="H87" s="26">
        <v>3.6140602657000001</v>
      </c>
      <c r="I87" s="26">
        <f t="shared" si="29"/>
        <v>3.9990822914266309</v>
      </c>
      <c r="J87" s="40" t="s">
        <v>89</v>
      </c>
      <c r="K87" s="40">
        <v>0</v>
      </c>
      <c r="L87" s="40" t="s">
        <v>89</v>
      </c>
      <c r="M87" s="40">
        <v>0</v>
      </c>
      <c r="N87" s="33" t="s">
        <v>89</v>
      </c>
      <c r="O87" s="56">
        <f t="shared" si="33"/>
        <v>3.9990822914266309</v>
      </c>
      <c r="P87" s="32" t="str">
        <f t="shared" si="7"/>
        <v>нд</v>
      </c>
      <c r="Q87" s="42">
        <f t="shared" si="30"/>
        <v>0</v>
      </c>
      <c r="R87" s="32" t="str">
        <f t="shared" si="31"/>
        <v>нд</v>
      </c>
      <c r="S87" s="36">
        <f t="shared" si="32"/>
        <v>0</v>
      </c>
      <c r="T87" s="33" t="s">
        <v>89</v>
      </c>
    </row>
    <row r="88" spans="1:20" s="41" customFormat="1" ht="42.75" customHeight="1" x14ac:dyDescent="0.25">
      <c r="A88" s="37" t="s">
        <v>82</v>
      </c>
      <c r="B88" s="38" t="s">
        <v>162</v>
      </c>
      <c r="C88" s="39" t="s">
        <v>163</v>
      </c>
      <c r="D88" s="26" t="s">
        <v>89</v>
      </c>
      <c r="E88" s="26">
        <v>2.811869061000273</v>
      </c>
      <c r="F88" s="27" t="s">
        <v>89</v>
      </c>
      <c r="G88" s="26">
        <v>0</v>
      </c>
      <c r="H88" s="26">
        <v>2.5411490699999999</v>
      </c>
      <c r="I88" s="26">
        <f t="shared" si="29"/>
        <v>2.811869061000273</v>
      </c>
      <c r="J88" s="40" t="s">
        <v>89</v>
      </c>
      <c r="K88" s="40">
        <v>0</v>
      </c>
      <c r="L88" s="40" t="s">
        <v>89</v>
      </c>
      <c r="M88" s="40">
        <v>0</v>
      </c>
      <c r="N88" s="33" t="s">
        <v>89</v>
      </c>
      <c r="O88" s="56">
        <f t="shared" si="33"/>
        <v>2.811869061000273</v>
      </c>
      <c r="P88" s="32" t="str">
        <f t="shared" si="7"/>
        <v>нд</v>
      </c>
      <c r="Q88" s="42">
        <f t="shared" si="30"/>
        <v>0</v>
      </c>
      <c r="R88" s="32" t="str">
        <f t="shared" si="31"/>
        <v>нд</v>
      </c>
      <c r="S88" s="36">
        <f t="shared" si="32"/>
        <v>0</v>
      </c>
      <c r="T88" s="33" t="s">
        <v>89</v>
      </c>
    </row>
    <row r="89" spans="1:20" s="41" customFormat="1" ht="53.25" customHeight="1" x14ac:dyDescent="0.25">
      <c r="A89" s="37" t="s">
        <v>82</v>
      </c>
      <c r="B89" s="38" t="s">
        <v>164</v>
      </c>
      <c r="C89" s="39" t="s">
        <v>165</v>
      </c>
      <c r="D89" s="26" t="s">
        <v>89</v>
      </c>
      <c r="E89" s="26">
        <v>2.726254339431788</v>
      </c>
      <c r="F89" s="27" t="s">
        <v>89</v>
      </c>
      <c r="G89" s="26">
        <v>0</v>
      </c>
      <c r="H89" s="26">
        <v>2.65635376</v>
      </c>
      <c r="I89" s="26">
        <f t="shared" si="29"/>
        <v>2.726254339431788</v>
      </c>
      <c r="J89" s="40" t="s">
        <v>89</v>
      </c>
      <c r="K89" s="40">
        <v>0</v>
      </c>
      <c r="L89" s="40" t="s">
        <v>89</v>
      </c>
      <c r="M89" s="40">
        <v>0</v>
      </c>
      <c r="N89" s="33" t="s">
        <v>89</v>
      </c>
      <c r="O89" s="56">
        <f t="shared" si="33"/>
        <v>2.726254339431788</v>
      </c>
      <c r="P89" s="32" t="str">
        <f t="shared" si="7"/>
        <v>нд</v>
      </c>
      <c r="Q89" s="42">
        <f t="shared" si="30"/>
        <v>0</v>
      </c>
      <c r="R89" s="32" t="str">
        <f t="shared" si="31"/>
        <v>нд</v>
      </c>
      <c r="S89" s="36">
        <f t="shared" si="32"/>
        <v>0</v>
      </c>
      <c r="T89" s="33" t="s">
        <v>89</v>
      </c>
    </row>
    <row r="90" spans="1:20" s="41" customFormat="1" ht="60" customHeight="1" x14ac:dyDescent="0.25">
      <c r="A90" s="37" t="s">
        <v>82</v>
      </c>
      <c r="B90" s="38" t="s">
        <v>166</v>
      </c>
      <c r="C90" s="39" t="s">
        <v>167</v>
      </c>
      <c r="D90" s="26" t="s">
        <v>89</v>
      </c>
      <c r="E90" s="26">
        <v>3.6178557698234077</v>
      </c>
      <c r="F90" s="27" t="s">
        <v>89</v>
      </c>
      <c r="G90" s="26">
        <v>0</v>
      </c>
      <c r="H90" s="26">
        <v>3.5250947199999998</v>
      </c>
      <c r="I90" s="26">
        <f t="shared" si="29"/>
        <v>3.6178557698234077</v>
      </c>
      <c r="J90" s="40" t="s">
        <v>89</v>
      </c>
      <c r="K90" s="40">
        <v>0</v>
      </c>
      <c r="L90" s="40" t="s">
        <v>89</v>
      </c>
      <c r="M90" s="40">
        <v>0</v>
      </c>
      <c r="N90" s="33" t="s">
        <v>89</v>
      </c>
      <c r="O90" s="56">
        <f t="shared" si="33"/>
        <v>3.6178557698234077</v>
      </c>
      <c r="P90" s="32" t="str">
        <f t="shared" si="7"/>
        <v>нд</v>
      </c>
      <c r="Q90" s="42">
        <f t="shared" si="30"/>
        <v>0</v>
      </c>
      <c r="R90" s="32" t="str">
        <f t="shared" si="31"/>
        <v>нд</v>
      </c>
      <c r="S90" s="36">
        <f t="shared" si="32"/>
        <v>0</v>
      </c>
      <c r="T90" s="33" t="s">
        <v>89</v>
      </c>
    </row>
    <row r="91" spans="1:20" s="41" customFormat="1" ht="49.5" customHeight="1" x14ac:dyDescent="0.25">
      <c r="A91" s="37" t="s">
        <v>82</v>
      </c>
      <c r="B91" s="38" t="s">
        <v>168</v>
      </c>
      <c r="C91" s="39" t="s">
        <v>169</v>
      </c>
      <c r="D91" s="26" t="s">
        <v>89</v>
      </c>
      <c r="E91" s="26">
        <v>2.3946837913418233</v>
      </c>
      <c r="F91" s="27" t="s">
        <v>89</v>
      </c>
      <c r="G91" s="26">
        <v>0</v>
      </c>
      <c r="H91" s="26">
        <v>2.3332846100000002</v>
      </c>
      <c r="I91" s="26">
        <f t="shared" si="29"/>
        <v>2.3946837913418233</v>
      </c>
      <c r="J91" s="40" t="s">
        <v>89</v>
      </c>
      <c r="K91" s="40">
        <v>0</v>
      </c>
      <c r="L91" s="40" t="s">
        <v>89</v>
      </c>
      <c r="M91" s="40">
        <v>0</v>
      </c>
      <c r="N91" s="33" t="s">
        <v>89</v>
      </c>
      <c r="O91" s="56">
        <f t="shared" si="33"/>
        <v>2.3946837913418233</v>
      </c>
      <c r="P91" s="32" t="str">
        <f t="shared" si="7"/>
        <v>нд</v>
      </c>
      <c r="Q91" s="42">
        <f t="shared" si="30"/>
        <v>0</v>
      </c>
      <c r="R91" s="32" t="str">
        <f t="shared" si="31"/>
        <v>нд</v>
      </c>
      <c r="S91" s="36">
        <f t="shared" si="32"/>
        <v>0</v>
      </c>
      <c r="T91" s="33" t="s">
        <v>89</v>
      </c>
    </row>
    <row r="92" spans="1:20" ht="44.25" customHeight="1" x14ac:dyDescent="0.25">
      <c r="A92" s="16" t="s">
        <v>84</v>
      </c>
      <c r="B92" s="22" t="s">
        <v>85</v>
      </c>
      <c r="C92" s="18" t="s">
        <v>88</v>
      </c>
      <c r="D92" s="20" t="s">
        <v>89</v>
      </c>
      <c r="E92" s="20" t="s">
        <v>89</v>
      </c>
      <c r="F92" s="28" t="s">
        <v>89</v>
      </c>
      <c r="G92" s="20" t="s">
        <v>89</v>
      </c>
      <c r="H92" s="28" t="s">
        <v>89</v>
      </c>
      <c r="I92" s="28" t="str">
        <f t="shared" si="5"/>
        <v>нд</v>
      </c>
      <c r="J92" s="29" t="s">
        <v>89</v>
      </c>
      <c r="K92" s="29" t="s">
        <v>89</v>
      </c>
      <c r="L92" s="29" t="s">
        <v>89</v>
      </c>
      <c r="M92" s="29" t="s">
        <v>89</v>
      </c>
      <c r="N92" s="20" t="s">
        <v>89</v>
      </c>
      <c r="O92" s="59" t="str">
        <f t="shared" si="6"/>
        <v>нд</v>
      </c>
      <c r="P92" s="30" t="str">
        <f t="shared" si="7"/>
        <v>нд</v>
      </c>
      <c r="Q92" s="30" t="str">
        <f t="shared" si="8"/>
        <v>нд</v>
      </c>
      <c r="R92" s="30" t="str">
        <f t="shared" si="31"/>
        <v>нд</v>
      </c>
      <c r="S92" s="35" t="str">
        <f t="shared" si="10"/>
        <v>нд</v>
      </c>
      <c r="T92" s="20" t="s">
        <v>89</v>
      </c>
    </row>
    <row r="93" spans="1:20" ht="35.25" customHeight="1" x14ac:dyDescent="0.25">
      <c r="A93" s="16" t="s">
        <v>86</v>
      </c>
      <c r="B93" s="22" t="s">
        <v>87</v>
      </c>
      <c r="C93" s="18" t="s">
        <v>88</v>
      </c>
      <c r="D93" s="20" t="s">
        <v>89</v>
      </c>
      <c r="E93" s="20" t="s">
        <v>89</v>
      </c>
      <c r="F93" s="28" t="s">
        <v>89</v>
      </c>
      <c r="G93" s="20" t="s">
        <v>89</v>
      </c>
      <c r="H93" s="28" t="s">
        <v>89</v>
      </c>
      <c r="I93" s="28" t="str">
        <f t="shared" ref="I93" si="34">IFERROR(E93-G93,"нд")</f>
        <v>нд</v>
      </c>
      <c r="J93" s="29" t="s">
        <v>89</v>
      </c>
      <c r="K93" s="29" t="s">
        <v>89</v>
      </c>
      <c r="L93" s="29" t="s">
        <v>89</v>
      </c>
      <c r="M93" s="29" t="s">
        <v>89</v>
      </c>
      <c r="N93" s="20" t="s">
        <v>89</v>
      </c>
      <c r="O93" s="59" t="str">
        <f t="shared" ref="O93" si="35">IF(OR(I93="нд",M93="нд"),"нд",I93-M93)</f>
        <v>нд</v>
      </c>
      <c r="P93" s="30" t="str">
        <f t="shared" ref="P93" si="36">IF(OR(J93="нд",L93="нд"),"нд",L93-J93)</f>
        <v>нд</v>
      </c>
      <c r="Q93" s="30" t="str">
        <f t="shared" ref="Q93" si="37">IF(OR(K93="нд",M93="нд"),"нд",M93-K93)</f>
        <v>нд</v>
      </c>
      <c r="R93" s="30" t="str">
        <f t="shared" si="31"/>
        <v>нд</v>
      </c>
      <c r="S93" s="35" t="str">
        <f t="shared" ref="S93" si="38">IFERROR(IF(OR(K93="нд",M93="нд"),"нд",Q93/K93*100),0)</f>
        <v>нд</v>
      </c>
      <c r="T93" s="20" t="s">
        <v>89</v>
      </c>
    </row>
    <row r="95" spans="1:20" ht="38.25" customHeight="1" x14ac:dyDescent="0.25">
      <c r="A95" s="61" t="s">
        <v>18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13"/>
      <c r="M95" s="13"/>
      <c r="N95" s="13"/>
      <c r="O95" s="57"/>
      <c r="P95" s="13"/>
      <c r="Q95" s="11"/>
      <c r="R95" s="11"/>
    </row>
    <row r="96" spans="1:20" x14ac:dyDescent="0.25">
      <c r="A96" s="11"/>
      <c r="B96" s="14"/>
      <c r="C96" s="14"/>
      <c r="D96" s="15"/>
      <c r="E96" s="14"/>
      <c r="F96" s="15"/>
      <c r="G96" s="15"/>
      <c r="H96" s="14"/>
      <c r="I96" s="15"/>
      <c r="J96" s="14"/>
      <c r="K96" s="15"/>
      <c r="L96" s="14"/>
      <c r="M96" s="11"/>
      <c r="N96" s="14"/>
      <c r="O96" s="58"/>
      <c r="P96" s="14"/>
      <c r="Q96" s="11"/>
      <c r="R96" s="11"/>
    </row>
  </sheetData>
  <autoFilter ref="A19:BA93" xr:uid="{17013A57-2F43-4289-8D54-EC51584E548E}"/>
  <mergeCells count="24">
    <mergeCell ref="F15:G17"/>
    <mergeCell ref="H15:I17"/>
    <mergeCell ref="J15:M16"/>
    <mergeCell ref="A15:A18"/>
    <mergeCell ref="B15:B18"/>
    <mergeCell ref="C15:C18"/>
    <mergeCell ref="D15:D18"/>
    <mergeCell ref="E15:E18"/>
    <mergeCell ref="A95:K95"/>
    <mergeCell ref="A4:T4"/>
    <mergeCell ref="A5:T5"/>
    <mergeCell ref="A7:T7"/>
    <mergeCell ref="A8:T8"/>
    <mergeCell ref="A10:T10"/>
    <mergeCell ref="A12:T12"/>
    <mergeCell ref="N15:O17"/>
    <mergeCell ref="P15:S16"/>
    <mergeCell ref="T15:T18"/>
    <mergeCell ref="J17:K17"/>
    <mergeCell ref="L17:M17"/>
    <mergeCell ref="P17:Q17"/>
    <mergeCell ref="R17:S17"/>
    <mergeCell ref="A13:T13"/>
    <mergeCell ref="A14:T14"/>
  </mergeCells>
  <phoneticPr fontId="8" type="noConversion"/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Юг-электросети</cp:lastModifiedBy>
  <cp:lastPrinted>2024-03-26T11:57:32Z</cp:lastPrinted>
  <dcterms:created xsi:type="dcterms:W3CDTF">2021-03-29T12:32:01Z</dcterms:created>
  <dcterms:modified xsi:type="dcterms:W3CDTF">2026-09-01T11:42:57Z</dcterms:modified>
</cp:coreProperties>
</file>