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902_1182375036711_03 (формы по пр.№320)\"/>
    </mc:Choice>
  </mc:AlternateContent>
  <xr:revisionPtr revIDLastSave="0" documentId="13_ncr:1_{EEE08D34-18C3-410C-9356-BBC4AABBFB81}" xr6:coauthVersionLast="37" xr6:coauthVersionMax="47" xr10:uidLastSave="{00000000-0000-0000-0000-000000000000}"/>
  <bookViews>
    <workbookView xWindow="2685" yWindow="600" windowWidth="12150" windowHeight="12360" xr2:uid="{C55D67F9-E561-4829-8D86-0C74145E5B3D}"/>
  </bookViews>
  <sheets>
    <sheet name="Лист1" sheetId="1" r:id="rId1"/>
  </sheets>
  <definedNames>
    <definedName name="_xlnm._FilterDatabase" localSheetId="0" hidden="1">Лист1!$A$20:$W$94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7" i="1" l="1"/>
  <c r="S21" i="1" l="1"/>
  <c r="T21" i="1" s="1"/>
  <c r="S23" i="1"/>
  <c r="T23" i="1" s="1"/>
  <c r="S25" i="1"/>
  <c r="T25" i="1" s="1"/>
  <c r="S28" i="1"/>
  <c r="T28" i="1" s="1"/>
  <c r="S49" i="1"/>
  <c r="T49" i="1" s="1"/>
  <c r="S50" i="1"/>
  <c r="T50" i="1" s="1"/>
  <c r="S51" i="1"/>
  <c r="T51" i="1" s="1"/>
  <c r="S52" i="1"/>
  <c r="T52" i="1"/>
  <c r="T53" i="1"/>
  <c r="S53" i="1"/>
  <c r="S55" i="1"/>
  <c r="T55" i="1" s="1"/>
  <c r="S56" i="1"/>
  <c r="T56" i="1"/>
  <c r="T57" i="1"/>
  <c r="S57" i="1"/>
  <c r="S59" i="1"/>
  <c r="T59" i="1"/>
  <c r="S60" i="1"/>
  <c r="T60" i="1"/>
  <c r="S61" i="1"/>
  <c r="T61" i="1"/>
  <c r="S75" i="1"/>
  <c r="T75" i="1" s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T76" i="1"/>
  <c r="S76" i="1"/>
  <c r="U59" i="1"/>
  <c r="U27" i="1"/>
  <c r="V27" i="1"/>
  <c r="D21" i="1"/>
  <c r="D23" i="1"/>
  <c r="E25" i="1"/>
  <c r="F25" i="1"/>
  <c r="G25" i="1"/>
  <c r="H25" i="1"/>
  <c r="I25" i="1"/>
  <c r="J25" i="1"/>
  <c r="K25" i="1"/>
  <c r="L25" i="1"/>
  <c r="N25" i="1"/>
  <c r="O25" i="1"/>
  <c r="P25" i="1"/>
  <c r="Q25" i="1"/>
  <c r="R25" i="1"/>
  <c r="D25" i="1"/>
  <c r="D28" i="1"/>
  <c r="N50" i="1"/>
  <c r="P50" i="1"/>
  <c r="E51" i="1"/>
  <c r="E50" i="1" s="1"/>
  <c r="E49" i="1" s="1"/>
  <c r="E23" i="1" s="1"/>
  <c r="F51" i="1"/>
  <c r="G51" i="1"/>
  <c r="G50" i="1" s="1"/>
  <c r="G49" i="1" s="1"/>
  <c r="G28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O51" i="1"/>
  <c r="O50" i="1" s="1"/>
  <c r="P51" i="1"/>
  <c r="D51" i="1"/>
  <c r="D50" i="1" s="1"/>
  <c r="D49" i="1" s="1"/>
  <c r="U52" i="1"/>
  <c r="V52" i="1" s="1"/>
  <c r="U53" i="1"/>
  <c r="V53" i="1"/>
  <c r="U57" i="1"/>
  <c r="V57" i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D56" i="1"/>
  <c r="D55" i="1" s="1"/>
  <c r="U61" i="1"/>
  <c r="V61" i="1" s="1"/>
  <c r="E60" i="1"/>
  <c r="E59" i="1" s="1"/>
  <c r="F60" i="1"/>
  <c r="F59" i="1" s="1"/>
  <c r="G60" i="1"/>
  <c r="G59" i="1" s="1"/>
  <c r="H60" i="1"/>
  <c r="H59" i="1" s="1"/>
  <c r="I60" i="1"/>
  <c r="I59" i="1" s="1"/>
  <c r="J60" i="1"/>
  <c r="J59" i="1" s="1"/>
  <c r="K60" i="1"/>
  <c r="K59" i="1" s="1"/>
  <c r="L60" i="1"/>
  <c r="L59" i="1" s="1"/>
  <c r="M60" i="1"/>
  <c r="M59" i="1" s="1"/>
  <c r="N60" i="1"/>
  <c r="N59" i="1" s="1"/>
  <c r="O60" i="1"/>
  <c r="O59" i="1" s="1"/>
  <c r="P60" i="1"/>
  <c r="P59" i="1" s="1"/>
  <c r="D60" i="1"/>
  <c r="D59" i="1" s="1"/>
  <c r="U76" i="1"/>
  <c r="V76" i="1" s="1"/>
  <c r="R75" i="1"/>
  <c r="W77" i="1"/>
  <c r="W78" i="1"/>
  <c r="W79" i="1"/>
  <c r="W82" i="1"/>
  <c r="W83" i="1"/>
  <c r="W84" i="1"/>
  <c r="W85" i="1"/>
  <c r="W86" i="1"/>
  <c r="W87" i="1"/>
  <c r="W88" i="1"/>
  <c r="W89" i="1"/>
  <c r="W90" i="1"/>
  <c r="W91" i="1"/>
  <c r="W92" i="1"/>
  <c r="U77" i="1"/>
  <c r="V77" i="1" s="1"/>
  <c r="U78" i="1"/>
  <c r="V78" i="1" s="1"/>
  <c r="U79" i="1"/>
  <c r="V79" i="1"/>
  <c r="U80" i="1"/>
  <c r="V80" i="1"/>
  <c r="U81" i="1"/>
  <c r="V81" i="1"/>
  <c r="U82" i="1"/>
  <c r="V82" i="1" s="1"/>
  <c r="U83" i="1"/>
  <c r="V83" i="1"/>
  <c r="U84" i="1"/>
  <c r="V84" i="1"/>
  <c r="U85" i="1"/>
  <c r="V85" i="1"/>
  <c r="U86" i="1"/>
  <c r="V86" i="1"/>
  <c r="U87" i="1"/>
  <c r="V87" i="1"/>
  <c r="U88" i="1"/>
  <c r="V88" i="1"/>
  <c r="U89" i="1"/>
  <c r="V89" i="1"/>
  <c r="U90" i="1"/>
  <c r="V90" i="1"/>
  <c r="U91" i="1"/>
  <c r="V91" i="1"/>
  <c r="V92" i="1"/>
  <c r="U92" i="1"/>
  <c r="V59" i="1" l="1"/>
  <c r="U51" i="1"/>
  <c r="U55" i="1"/>
  <c r="V55" i="1" s="1"/>
  <c r="E28" i="1"/>
  <c r="U56" i="1"/>
  <c r="V56" i="1" s="1"/>
  <c r="I49" i="1"/>
  <c r="I28" i="1" s="1"/>
  <c r="J49" i="1"/>
  <c r="J28" i="1" s="1"/>
  <c r="K49" i="1"/>
  <c r="K28" i="1" s="1"/>
  <c r="H49" i="1"/>
  <c r="H28" i="1" s="1"/>
  <c r="N49" i="1"/>
  <c r="P49" i="1"/>
  <c r="M49" i="1"/>
  <c r="O49" i="1"/>
  <c r="L49" i="1"/>
  <c r="K23" i="1"/>
  <c r="J23" i="1"/>
  <c r="H23" i="1"/>
  <c r="G23" i="1"/>
  <c r="U60" i="1"/>
  <c r="V60" i="1" s="1"/>
  <c r="V51" i="1"/>
  <c r="F50" i="1"/>
  <c r="I23" i="1" l="1"/>
  <c r="L23" i="1"/>
  <c r="L28" i="1"/>
  <c r="P23" i="1"/>
  <c r="P28" i="1"/>
  <c r="O23" i="1"/>
  <c r="O28" i="1"/>
  <c r="M23" i="1"/>
  <c r="N23" i="1"/>
  <c r="N28" i="1"/>
  <c r="F49" i="1"/>
  <c r="U50" i="1"/>
  <c r="V50" i="1" s="1"/>
  <c r="F28" i="1" l="1"/>
  <c r="F23" i="1"/>
  <c r="U49" i="1"/>
  <c r="V49" i="1" s="1"/>
  <c r="E75" i="1" l="1"/>
  <c r="F75" i="1"/>
  <c r="H75" i="1"/>
  <c r="I75" i="1"/>
  <c r="J75" i="1"/>
  <c r="K75" i="1"/>
  <c r="L75" i="1"/>
  <c r="M75" i="1"/>
  <c r="N75" i="1"/>
  <c r="O75" i="1"/>
  <c r="P75" i="1"/>
  <c r="D75" i="1"/>
  <c r="M25" i="1" l="1"/>
  <c r="U75" i="1"/>
  <c r="V75" i="1" s="1"/>
  <c r="M28" i="1"/>
  <c r="U94" i="1"/>
  <c r="V94" i="1"/>
  <c r="G75" i="1"/>
  <c r="Q75" i="1"/>
  <c r="W76" i="1"/>
  <c r="U58" i="1"/>
  <c r="V58" i="1"/>
  <c r="U28" i="1" l="1"/>
  <c r="U25" i="1" s="1"/>
  <c r="Q60" i="1"/>
  <c r="Q59" i="1" s="1"/>
  <c r="Q56" i="1"/>
  <c r="Q55" i="1" s="1"/>
  <c r="Q51" i="1"/>
  <c r="Q50" i="1" s="1"/>
  <c r="R60" i="1"/>
  <c r="R59" i="1" s="1"/>
  <c r="R56" i="1"/>
  <c r="R55" i="1" s="1"/>
  <c r="R51" i="1"/>
  <c r="R50" i="1" s="1"/>
  <c r="K21" i="1"/>
  <c r="J21" i="1"/>
  <c r="I21" i="1"/>
  <c r="H21" i="1"/>
  <c r="G21" i="1"/>
  <c r="F21" i="1"/>
  <c r="E21" i="1"/>
  <c r="P21" i="1"/>
  <c r="N21" i="1"/>
  <c r="L21" i="1"/>
  <c r="O21" i="1"/>
  <c r="U22" i="1"/>
  <c r="U24" i="1"/>
  <c r="U26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54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93" i="1"/>
  <c r="V22" i="1"/>
  <c r="V24" i="1"/>
  <c r="V26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54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93" i="1"/>
  <c r="V28" i="1" l="1"/>
  <c r="R49" i="1"/>
  <c r="Q49" i="1"/>
  <c r="Q28" i="1" s="1"/>
  <c r="Q21" i="1" s="1"/>
  <c r="Q23" i="1"/>
  <c r="R23" i="1"/>
  <c r="R28" i="1"/>
  <c r="U21" i="1"/>
  <c r="U23" i="1"/>
  <c r="M21" i="1"/>
  <c r="R21" i="1" l="1"/>
  <c r="V25" i="1"/>
  <c r="V21" i="1"/>
  <c r="V23" i="1"/>
  <c r="F20" i="1" l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</calcChain>
</file>

<file path=xl/sharedStrings.xml><?xml version="1.0" encoding="utf-8"?>
<sst xmlns="http://schemas.openxmlformats.org/spreadsheetml/2006/main" count="1278" uniqueCount="171">
  <si>
    <t>Приложение  № 3</t>
  </si>
  <si>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</si>
  <si>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</si>
  <si>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</si>
  <si>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</si>
  <si>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</si>
  <si>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</si>
  <si>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</si>
  <si>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</si>
  <si>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</si>
  <si>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</si>
  <si>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</si>
  <si>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</si>
  <si>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</si>
  <si>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</si>
  <si>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</si>
  <si>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</si>
  <si>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</si>
  <si>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</si>
  <si>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</si>
  <si>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</si>
  <si>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</si>
  <si>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 xml:space="preserve"> %</t>
  </si>
  <si>
    <t>ВСЕГО по инвестиционной программе, в том числе:</t>
  </si>
  <si>
    <t>0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</si>
  <si>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</si>
  <si>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</si>
  <si>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</si>
  <si>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</si>
  <si>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</si>
  <si>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</si>
  <si>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</si>
  <si>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</si>
  <si>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</si>
  <si>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</si>
  <si>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</si>
  <si>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</si>
  <si>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</si>
  <si>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</si>
  <si>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</si>
  <si>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</si>
  <si>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</si>
  <si>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</si>
  <si>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</si>
  <si>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</si>
  <si>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</si>
  <si>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</si>
  <si>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</si>
  <si>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</si>
  <si>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</si>
  <si>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</si>
  <si>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</si>
  <si>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</si>
  <si>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</si>
  <si>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</si>
  <si>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</si>
  <si>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</si>
  <si>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</si>
  <si>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</si>
  <si>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</si>
  <si>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</si>
  <si>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</si>
  <si>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</si>
  <si>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</si>
  <si>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</si>
  <si>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</si>
  <si>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</si>
  <si>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</si>
  <si>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</si>
  <si>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</si>
  <si>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</si>
  <si>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</si>
  <si>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</si>
  <si>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</si>
  <si>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</si>
  <si>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</si>
  <si>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</si>
  <si>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</si>
  <si>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</si>
  <si>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</si>
  <si>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</si>
  <si>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</si>
  <si>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</si>
  <si>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</si>
  <si>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</si>
  <si>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</si>
  <si>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</si>
  <si>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</si>
  <si>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</si>
  <si>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</si>
  <si>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</si>
  <si>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</si>
  <si>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</si>
  <si>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</si>
  <si>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</si>
  <si>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</si>
  <si>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</si>
  <si>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</si>
  <si>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</si>
  <si>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</si>
  <si>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</si>
  <si>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</si>
  <si>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</si>
  <si>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</si>
  <si>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</si>
  <si>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</si>
  <si>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</si>
  <si>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</si>
  <si>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</si>
  <si>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</si>
  <si>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</si>
  <si>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</si>
  <si>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</si>
  <si>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</si>
  <si>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</si>
  <si>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</si>
  <si>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</si>
  <si>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</si>
  <si>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</si>
  <si>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Краснодарский край </t>
  </si>
  <si>
    <t>1.2.2.2</t>
  </si>
  <si>
    <t>Модернизация, техническое перевооружение линий электропередачи, всего, в том числе:</t>
  </si>
  <si>
    <t>за 2025 год</t>
  </si>
  <si>
    <t>Год раскрытия информации: 2026 год</t>
  </si>
  <si>
    <t>Принятие основных средств и нематериальных активов к бухгалтерскому учету в 2025 году</t>
  </si>
  <si>
    <t xml:space="preserve">Отклонение от плана ввода основных средств 2025 года 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</si>
  <si>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</si>
  <si>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</si>
  <si>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</si>
  <si>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</si>
  <si>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Удорожание  проекта обусловлено  ростом стоимости материальных ресурсов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</si>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</sst>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7" fillId="0" borderId="2" xfId="4" applyFont="1" applyBorder="1" applyAlignment="1">
      <alignment horizontal="center" vertical="center" textRotation="90" wrapText="1"/>
    </xf>
    <xf numFmtId="0" fontId="7" fillId="0" borderId="2" xfId="4" applyFont="1" applyBorder="1" applyAlignment="1">
      <alignment horizontal="left" vertical="center" wrapText="1"/>
    </xf>
    <xf numFmtId="1" fontId="7" fillId="0" borderId="2" xfId="4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0" fontId="10" fillId="2" borderId="0" xfId="1" applyFont="1" applyFill="1"/>
    <xf numFmtId="49" fontId="8" fillId="0" borderId="2" xfId="2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2" fontId="10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0" fillId="2" borderId="0" xfId="0" applyFont="1" applyFill="1"/>
    <xf numFmtId="0" fontId="1" fillId="0" borderId="0" xfId="1"/>
    <xf numFmtId="0" fontId="1" fillId="0" borderId="0" xfId="1" applyAlignment="1">
      <alignment horizontal="left" wrapText="1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 vertical="center" wrapText="1"/>
    </xf>
    <xf numFmtId="0" fontId="1" fillId="2" borderId="0" xfId="1" applyFill="1"/>
    <xf numFmtId="0" fontId="1" fillId="2" borderId="2" xfId="1" applyFill="1" applyBorder="1"/>
    <xf numFmtId="0" fontId="5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3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</cellXfs>
  <cellStyles count="7">
    <cellStyle name="Обычный" xfId="0" builtinId="0"/>
    <cellStyle name="Обычный 10" xfId="6" xr:uid="{06AFC820-AF6B-4B77-B332-4B9072677A60}"/>
    <cellStyle name="Обычный 3" xfId="1" xr:uid="{01FB8F27-DAE5-4C33-84C8-307A584A2122}"/>
    <cellStyle name="Обычный 4" xfId="5" xr:uid="{D62C5727-150A-416F-BF81-3D66C6D8C4F4}"/>
    <cellStyle name="Обычный 5" xfId="4" xr:uid="{3B036325-BFEA-4FDC-8941-994DE74C9B6E}"/>
    <cellStyle name="Обычный 7" xfId="2" xr:uid="{16A18B06-41B5-4AA5-A33D-776AB7047ADA}"/>
    <cellStyle name="Обычный_Форматы по компаниям_last" xfId="3" xr:uid="{250F8944-6651-44A7-B434-D0B3134BA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42DD8-4983-4D7B-B91D-5E9E1287B027}">
  <sheetPr>
    <pageSetUpPr fitToPage="1"/>
  </sheetPr>
  <dimension ref="A1:W94"/>
  <sheetViews>
    <sheetView tabSelected="1" topLeftCell="A14" zoomScale="68" zoomScaleNormal="68" workbookViewId="0">
      <pane xSplit="2" ySplit="7" topLeftCell="C72" activePane="bottomRight" state="frozen"/>
      <selection activeCell="A14" sqref="A14"/>
      <selection pane="topRight" activeCell="C14" sqref="C14"/>
      <selection pane="bottomLeft" activeCell="A21" sqref="A21"/>
      <selection pane="bottomRight" activeCell="N79" sqref="N79"/>
    </sheetView>
  </sheetViews>
  <sheetFormatPr defaultColWidth="9.140625" defaultRowHeight="15.75" x14ac:dyDescent="0.25"/>
  <cols>
    <col min="1" max="1" width="12" style="41" customWidth="1"/>
    <col min="2" max="2" width="54" style="42" customWidth="1"/>
    <col min="3" max="3" width="33.85546875" style="41" customWidth="1"/>
    <col min="4" max="4" width="20.140625" style="41" customWidth="1"/>
    <col min="5" max="5" width="14.5703125" style="41" customWidth="1"/>
    <col min="6" max="6" width="11.85546875" style="41" customWidth="1"/>
    <col min="7" max="7" width="7.5703125" style="41" customWidth="1"/>
    <col min="8" max="8" width="8.42578125" style="41" customWidth="1"/>
    <col min="9" max="9" width="7.5703125" style="41" customWidth="1"/>
    <col min="10" max="10" width="7.28515625" style="41" customWidth="1"/>
    <col min="11" max="11" width="7.85546875" style="41" customWidth="1"/>
    <col min="12" max="12" width="16" style="41" customWidth="1"/>
    <col min="13" max="13" width="13.42578125" style="41" customWidth="1"/>
    <col min="14" max="14" width="10.28515625" style="41" customWidth="1"/>
    <col min="15" max="15" width="7.42578125" style="41" customWidth="1"/>
    <col min="16" max="16" width="10.140625" style="41" customWidth="1"/>
    <col min="17" max="18" width="7" style="41" customWidth="1"/>
    <col min="19" max="19" width="14.85546875" style="41" customWidth="1"/>
    <col min="20" max="20" width="7.28515625" style="41" customWidth="1"/>
    <col min="21" max="21" width="16.140625" style="41" customWidth="1"/>
    <col min="22" max="22" width="13.5703125" style="41" customWidth="1"/>
    <col min="23" max="23" width="39.5703125" style="41" customWidth="1"/>
    <col min="24" max="16384" width="9.140625" style="41"/>
  </cols>
  <sheetData>
    <row r="1" spans="1:23" ht="18.75" x14ac:dyDescent="0.25">
      <c r="S1" s="43"/>
      <c r="W1" s="1" t="s">
        <v>0</v>
      </c>
    </row>
    <row r="2" spans="1:23" ht="18.75" x14ac:dyDescent="0.3">
      <c r="S2" s="43"/>
      <c r="W2" s="2" t="s">
        <v>1</v>
      </c>
    </row>
    <row r="3" spans="1:23" ht="18.75" x14ac:dyDescent="0.3">
      <c r="S3" s="43"/>
      <c r="W3" s="2" t="s">
        <v>2</v>
      </c>
    </row>
    <row r="4" spans="1:23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18.75" x14ac:dyDescent="0.3">
      <c r="A5" s="49" t="s">
        <v>122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</row>
    <row r="6" spans="1:23" ht="18.75" x14ac:dyDescent="0.3">
      <c r="A6" s="3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.75" x14ac:dyDescent="0.3">
      <c r="A7" s="49" t="s">
        <v>126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</row>
    <row r="8" spans="1:23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</row>
    <row r="9" spans="1:23" x14ac:dyDescent="0.25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8.75" x14ac:dyDescent="0.3">
      <c r="A10" s="51" t="s">
        <v>123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2" spans="1:23" ht="57" customHeight="1" x14ac:dyDescent="0.25">
      <c r="A12" s="47" t="s">
        <v>127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x14ac:dyDescent="0.25">
      <c r="A13" s="50" t="s">
        <v>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  <row r="14" spans="1:23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ht="27.75" customHeight="1" x14ac:dyDescent="0.25">
      <c r="A15" s="53" t="s">
        <v>6</v>
      </c>
      <c r="B15" s="56" t="s">
        <v>7</v>
      </c>
      <c r="C15" s="56" t="s">
        <v>8</v>
      </c>
      <c r="D15" s="53" t="s">
        <v>9</v>
      </c>
      <c r="E15" s="57" t="s">
        <v>124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8" t="s">
        <v>125</v>
      </c>
      <c r="T15" s="58"/>
      <c r="U15" s="58"/>
      <c r="V15" s="58"/>
      <c r="W15" s="56" t="s">
        <v>10</v>
      </c>
    </row>
    <row r="16" spans="1:23" ht="26.25" customHeight="1" x14ac:dyDescent="0.25">
      <c r="A16" s="54"/>
      <c r="B16" s="56"/>
      <c r="C16" s="56"/>
      <c r="D16" s="54"/>
      <c r="E16" s="57" t="s">
        <v>11</v>
      </c>
      <c r="F16" s="57"/>
      <c r="G16" s="57"/>
      <c r="H16" s="57"/>
      <c r="I16" s="57"/>
      <c r="J16" s="57"/>
      <c r="K16" s="57"/>
      <c r="L16" s="57" t="s">
        <v>12</v>
      </c>
      <c r="M16" s="57"/>
      <c r="N16" s="57"/>
      <c r="O16" s="57"/>
      <c r="P16" s="57"/>
      <c r="Q16" s="57"/>
      <c r="R16" s="57"/>
      <c r="S16" s="58"/>
      <c r="T16" s="58"/>
      <c r="U16" s="58"/>
      <c r="V16" s="58"/>
      <c r="W16" s="56"/>
    </row>
    <row r="17" spans="1:23" ht="27" customHeight="1" x14ac:dyDescent="0.25">
      <c r="A17" s="54"/>
      <c r="B17" s="56"/>
      <c r="C17" s="56"/>
      <c r="D17" s="54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8"/>
      <c r="T17" s="58"/>
      <c r="U17" s="58"/>
      <c r="V17" s="58"/>
      <c r="W17" s="56"/>
    </row>
    <row r="18" spans="1:23" ht="38.25" customHeight="1" x14ac:dyDescent="0.25">
      <c r="A18" s="54"/>
      <c r="B18" s="56"/>
      <c r="C18" s="56"/>
      <c r="D18" s="54"/>
      <c r="E18" s="7" t="s">
        <v>13</v>
      </c>
      <c r="F18" s="57" t="s">
        <v>14</v>
      </c>
      <c r="G18" s="57"/>
      <c r="H18" s="57"/>
      <c r="I18" s="57"/>
      <c r="J18" s="57"/>
      <c r="K18" s="57"/>
      <c r="L18" s="7" t="s">
        <v>13</v>
      </c>
      <c r="M18" s="57" t="s">
        <v>14</v>
      </c>
      <c r="N18" s="57"/>
      <c r="O18" s="57"/>
      <c r="P18" s="57"/>
      <c r="Q18" s="57"/>
      <c r="R18" s="57"/>
      <c r="S18" s="59" t="s">
        <v>13</v>
      </c>
      <c r="T18" s="60"/>
      <c r="U18" s="59" t="s">
        <v>14</v>
      </c>
      <c r="V18" s="60"/>
      <c r="W18" s="56"/>
    </row>
    <row r="19" spans="1:23" ht="56.25" x14ac:dyDescent="0.25">
      <c r="A19" s="55"/>
      <c r="B19" s="56"/>
      <c r="C19" s="56"/>
      <c r="D19" s="55"/>
      <c r="E19" s="9" t="s">
        <v>15</v>
      </c>
      <c r="F19" s="9" t="s">
        <v>15</v>
      </c>
      <c r="G19" s="10" t="s">
        <v>16</v>
      </c>
      <c r="H19" s="10" t="s">
        <v>17</v>
      </c>
      <c r="I19" s="10" t="s">
        <v>18</v>
      </c>
      <c r="J19" s="10" t="s">
        <v>19</v>
      </c>
      <c r="K19" s="10" t="s">
        <v>20</v>
      </c>
      <c r="L19" s="9" t="s">
        <v>15</v>
      </c>
      <c r="M19" s="9" t="s">
        <v>15</v>
      </c>
      <c r="N19" s="10" t="s">
        <v>16</v>
      </c>
      <c r="O19" s="10" t="s">
        <v>17</v>
      </c>
      <c r="P19" s="10" t="s">
        <v>18</v>
      </c>
      <c r="Q19" s="10" t="s">
        <v>19</v>
      </c>
      <c r="R19" s="10" t="s">
        <v>20</v>
      </c>
      <c r="S19" s="44" t="s">
        <v>21</v>
      </c>
      <c r="T19" s="44" t="s">
        <v>22</v>
      </c>
      <c r="U19" s="44" t="s">
        <v>21</v>
      </c>
      <c r="V19" s="44" t="s">
        <v>22</v>
      </c>
      <c r="W19" s="56"/>
    </row>
    <row r="20" spans="1:23" x14ac:dyDescent="0.25">
      <c r="A20" s="8">
        <v>1</v>
      </c>
      <c r="B20" s="11">
        <v>2</v>
      </c>
      <c r="C20" s="8">
        <v>3</v>
      </c>
      <c r="D20" s="8">
        <v>4</v>
      </c>
      <c r="E20" s="8">
        <v>5</v>
      </c>
      <c r="F20" s="8">
        <f t="shared" ref="F20:W20" si="0">E20+1</f>
        <v>6</v>
      </c>
      <c r="G20" s="8">
        <f t="shared" si="0"/>
        <v>7</v>
      </c>
      <c r="H20" s="8">
        <f t="shared" si="0"/>
        <v>8</v>
      </c>
      <c r="I20" s="8">
        <f t="shared" si="0"/>
        <v>9</v>
      </c>
      <c r="J20" s="8">
        <f t="shared" si="0"/>
        <v>10</v>
      </c>
      <c r="K20" s="8">
        <f t="shared" si="0"/>
        <v>11</v>
      </c>
      <c r="L20" s="8">
        <f t="shared" si="0"/>
        <v>12</v>
      </c>
      <c r="M20" s="12">
        <f t="shared" si="0"/>
        <v>13</v>
      </c>
      <c r="N20" s="12">
        <f t="shared" si="0"/>
        <v>14</v>
      </c>
      <c r="O20" s="12">
        <f t="shared" si="0"/>
        <v>15</v>
      </c>
      <c r="P20" s="12">
        <f t="shared" si="0"/>
        <v>16</v>
      </c>
      <c r="Q20" s="12">
        <f t="shared" si="0"/>
        <v>17</v>
      </c>
      <c r="R20" s="12">
        <f t="shared" si="0"/>
        <v>18</v>
      </c>
      <c r="S20" s="8">
        <f t="shared" si="0"/>
        <v>19</v>
      </c>
      <c r="T20" s="8">
        <f t="shared" si="0"/>
        <v>20</v>
      </c>
      <c r="U20" s="8">
        <f t="shared" si="0"/>
        <v>21</v>
      </c>
      <c r="V20" s="8">
        <f t="shared" si="0"/>
        <v>22</v>
      </c>
      <c r="W20" s="8">
        <f t="shared" si="0"/>
        <v>23</v>
      </c>
    </row>
    <row r="21" spans="1:23" s="40" customFormat="1" ht="39" customHeight="1" x14ac:dyDescent="0.25">
      <c r="A21" s="35" t="s">
        <v>24</v>
      </c>
      <c r="B21" s="23" t="s">
        <v>23</v>
      </c>
      <c r="C21" s="24" t="s">
        <v>25</v>
      </c>
      <c r="D21" s="28">
        <f>D28</f>
        <v>73.134390651993371</v>
      </c>
      <c r="E21" s="28">
        <f t="shared" ref="E21:R21" si="1">E28</f>
        <v>0</v>
      </c>
      <c r="F21" s="28">
        <f t="shared" si="1"/>
        <v>21.385180686607036</v>
      </c>
      <c r="G21" s="28">
        <f t="shared" si="1"/>
        <v>8.25</v>
      </c>
      <c r="H21" s="28">
        <f t="shared" si="1"/>
        <v>0</v>
      </c>
      <c r="I21" s="28">
        <f t="shared" si="1"/>
        <v>0</v>
      </c>
      <c r="J21" s="28">
        <f t="shared" si="1"/>
        <v>0</v>
      </c>
      <c r="K21" s="28">
        <f t="shared" si="1"/>
        <v>0</v>
      </c>
      <c r="L21" s="28">
        <f t="shared" si="1"/>
        <v>0</v>
      </c>
      <c r="M21" s="28">
        <f t="shared" si="1"/>
        <v>21.737931720000002</v>
      </c>
      <c r="N21" s="28">
        <f t="shared" si="1"/>
        <v>8.25</v>
      </c>
      <c r="O21" s="28">
        <f t="shared" si="1"/>
        <v>0</v>
      </c>
      <c r="P21" s="28">
        <f t="shared" si="1"/>
        <v>0</v>
      </c>
      <c r="Q21" s="28">
        <f t="shared" si="1"/>
        <v>0</v>
      </c>
      <c r="R21" s="28">
        <f t="shared" si="1"/>
        <v>0</v>
      </c>
      <c r="S21" s="29">
        <f>IFERROR(IF(OR(E21="нд",L21="нд"),"нд",L21-E21),0)</f>
        <v>0</v>
      </c>
      <c r="T21" s="31">
        <f t="shared" ref="T21" si="2">IFERROR(IF(OR(E21="нд",L21="нд"),"нд",S21/E21*100),0)</f>
        <v>0</v>
      </c>
      <c r="U21" s="29">
        <f>U25</f>
        <v>0.35275103339296621</v>
      </c>
      <c r="V21" s="31">
        <f>IFERROR(IF(OR(F21="нд",M21="нд"),"нд",U21/F21*100),0)</f>
        <v>1.6495115873109489</v>
      </c>
      <c r="W21" s="32" t="s">
        <v>28</v>
      </c>
    </row>
    <row r="22" spans="1:23" s="45" customFormat="1" ht="28.5" customHeight="1" x14ac:dyDescent="0.25">
      <c r="A22" s="13" t="s">
        <v>26</v>
      </c>
      <c r="B22" s="14" t="s">
        <v>27</v>
      </c>
      <c r="C22" s="15" t="s">
        <v>25</v>
      </c>
      <c r="D22" s="20" t="s">
        <v>28</v>
      </c>
      <c r="E22" s="21" t="s">
        <v>28</v>
      </c>
      <c r="F22" s="21" t="s">
        <v>28</v>
      </c>
      <c r="G22" s="16" t="s">
        <v>28</v>
      </c>
      <c r="H22" s="16" t="s">
        <v>28</v>
      </c>
      <c r="I22" s="16" t="s">
        <v>28</v>
      </c>
      <c r="J22" s="16" t="s">
        <v>28</v>
      </c>
      <c r="K22" s="16" t="s">
        <v>28</v>
      </c>
      <c r="L22" s="21" t="s">
        <v>28</v>
      </c>
      <c r="M22" s="21" t="s">
        <v>28</v>
      </c>
      <c r="N22" s="16" t="s">
        <v>28</v>
      </c>
      <c r="O22" s="16" t="s">
        <v>28</v>
      </c>
      <c r="P22" s="16" t="s">
        <v>28</v>
      </c>
      <c r="Q22" s="16" t="s">
        <v>28</v>
      </c>
      <c r="R22" s="16" t="s">
        <v>28</v>
      </c>
      <c r="S22" s="17" t="s">
        <v>28</v>
      </c>
      <c r="T22" s="17" t="s">
        <v>28</v>
      </c>
      <c r="U22" s="18" t="str">
        <f t="shared" ref="U22:U93" si="3">IFERROR(IF(OR(F22="нд",M22="нд"),"нд",M22-F22),0)</f>
        <v>нд</v>
      </c>
      <c r="V22" s="19" t="str">
        <f t="shared" ref="V22:V93" si="4">IFERROR(IF(OR(F22="нд",M22="нд"),"нд",U22/F22*100),0)</f>
        <v>нд</v>
      </c>
      <c r="W22" s="27" t="s">
        <v>28</v>
      </c>
    </row>
    <row r="23" spans="1:23" s="45" customFormat="1" ht="31.5" x14ac:dyDescent="0.25">
      <c r="A23" s="13" t="s">
        <v>29</v>
      </c>
      <c r="B23" s="14" t="s">
        <v>30</v>
      </c>
      <c r="C23" s="15" t="s">
        <v>25</v>
      </c>
      <c r="D23" s="20">
        <f t="shared" ref="D23:R23" si="5">D49</f>
        <v>24.013467932291277</v>
      </c>
      <c r="E23" s="20">
        <f t="shared" si="5"/>
        <v>0</v>
      </c>
      <c r="F23" s="20">
        <f t="shared" si="5"/>
        <v>2.5068261580086899</v>
      </c>
      <c r="G23" s="20">
        <f t="shared" si="5"/>
        <v>1</v>
      </c>
      <c r="H23" s="20">
        <f t="shared" si="5"/>
        <v>0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2.5136476700000001</v>
      </c>
      <c r="N23" s="20">
        <f t="shared" si="5"/>
        <v>1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17">
        <f t="shared" ref="S23" si="6">IFERROR(IF(OR(E23="нд",L23="нд"),"нд",L23-E23),0)</f>
        <v>0</v>
      </c>
      <c r="T23" s="19">
        <f t="shared" ref="T23" si="7">IFERROR(IF(OR(E23="нд",L23="нд"),"нд",S23/E23*100),0)</f>
        <v>0</v>
      </c>
      <c r="U23" s="17">
        <f t="shared" si="3"/>
        <v>6.8215119913102029E-3</v>
      </c>
      <c r="V23" s="19">
        <f t="shared" si="4"/>
        <v>0.27211747290561644</v>
      </c>
      <c r="W23" s="27" t="s">
        <v>28</v>
      </c>
    </row>
    <row r="24" spans="1:23" s="45" customFormat="1" ht="48.75" customHeight="1" x14ac:dyDescent="0.25">
      <c r="A24" s="13" t="s">
        <v>31</v>
      </c>
      <c r="B24" s="22" t="s">
        <v>32</v>
      </c>
      <c r="C24" s="15" t="s">
        <v>25</v>
      </c>
      <c r="D24" s="20" t="s">
        <v>28</v>
      </c>
      <c r="E24" s="21" t="s">
        <v>28</v>
      </c>
      <c r="F24" s="21" t="s">
        <v>28</v>
      </c>
      <c r="G24" s="16" t="s">
        <v>28</v>
      </c>
      <c r="H24" s="16" t="s">
        <v>28</v>
      </c>
      <c r="I24" s="16" t="s">
        <v>28</v>
      </c>
      <c r="J24" s="16" t="s">
        <v>28</v>
      </c>
      <c r="K24" s="16" t="s">
        <v>28</v>
      </c>
      <c r="L24" s="21" t="s">
        <v>28</v>
      </c>
      <c r="M24" s="21" t="s">
        <v>28</v>
      </c>
      <c r="N24" s="16" t="s">
        <v>28</v>
      </c>
      <c r="O24" s="16" t="s">
        <v>28</v>
      </c>
      <c r="P24" s="16" t="s">
        <v>28</v>
      </c>
      <c r="Q24" s="16" t="s">
        <v>28</v>
      </c>
      <c r="R24" s="16" t="s">
        <v>28</v>
      </c>
      <c r="S24" s="17" t="s">
        <v>28</v>
      </c>
      <c r="T24" s="17" t="s">
        <v>28</v>
      </c>
      <c r="U24" s="18" t="str">
        <f t="shared" si="3"/>
        <v>нд</v>
      </c>
      <c r="V24" s="19" t="str">
        <f t="shared" si="4"/>
        <v>нд</v>
      </c>
      <c r="W24" s="27" t="s">
        <v>28</v>
      </c>
    </row>
    <row r="25" spans="1:23" s="45" customFormat="1" ht="35.25" customHeight="1" x14ac:dyDescent="0.25">
      <c r="A25" s="13" t="s">
        <v>33</v>
      </c>
      <c r="B25" s="14" t="s">
        <v>34</v>
      </c>
      <c r="C25" s="15" t="s">
        <v>25</v>
      </c>
      <c r="D25" s="20">
        <f t="shared" ref="D25:R25" si="8">D75</f>
        <v>49.120922719702094</v>
      </c>
      <c r="E25" s="20">
        <f t="shared" si="8"/>
        <v>0</v>
      </c>
      <c r="F25" s="20">
        <f t="shared" si="8"/>
        <v>18.878354528598347</v>
      </c>
      <c r="G25" s="20">
        <f t="shared" si="8"/>
        <v>7.25</v>
      </c>
      <c r="H25" s="20">
        <f t="shared" si="8"/>
        <v>0</v>
      </c>
      <c r="I25" s="20">
        <f t="shared" si="8"/>
        <v>0</v>
      </c>
      <c r="J25" s="20">
        <f t="shared" si="8"/>
        <v>0</v>
      </c>
      <c r="K25" s="20">
        <f t="shared" si="8"/>
        <v>0</v>
      </c>
      <c r="L25" s="20">
        <f t="shared" si="8"/>
        <v>0</v>
      </c>
      <c r="M25" s="20">
        <f t="shared" si="8"/>
        <v>19.224284050000001</v>
      </c>
      <c r="N25" s="20">
        <f t="shared" si="8"/>
        <v>7.25</v>
      </c>
      <c r="O25" s="20">
        <f t="shared" si="8"/>
        <v>0</v>
      </c>
      <c r="P25" s="20">
        <f t="shared" si="8"/>
        <v>0</v>
      </c>
      <c r="Q25" s="20">
        <f t="shared" si="8"/>
        <v>0</v>
      </c>
      <c r="R25" s="20">
        <f t="shared" si="8"/>
        <v>0</v>
      </c>
      <c r="S25" s="17">
        <f t="shared" ref="S25" si="9">IFERROR(IF(OR(E25="нд",L25="нд"),"нд",L25-E25),0)</f>
        <v>0</v>
      </c>
      <c r="T25" s="19">
        <f t="shared" ref="T25" si="10">IFERROR(IF(OR(E25="нд",L25="нд"),"нд",S25/E25*100),0)</f>
        <v>0</v>
      </c>
      <c r="U25" s="17">
        <f>U28</f>
        <v>0.35275103339296621</v>
      </c>
      <c r="V25" s="19">
        <f t="shared" si="4"/>
        <v>1.8685475625462615</v>
      </c>
      <c r="W25" s="27" t="s">
        <v>28</v>
      </c>
    </row>
    <row r="26" spans="1:23" s="45" customFormat="1" ht="37.5" customHeight="1" x14ac:dyDescent="0.25">
      <c r="A26" s="13" t="s">
        <v>35</v>
      </c>
      <c r="B26" s="14" t="s">
        <v>36</v>
      </c>
      <c r="C26" s="15" t="s">
        <v>25</v>
      </c>
      <c r="D26" s="20" t="s">
        <v>28</v>
      </c>
      <c r="E26" s="21" t="s">
        <v>28</v>
      </c>
      <c r="F26" s="21" t="s">
        <v>28</v>
      </c>
      <c r="G26" s="16" t="s">
        <v>28</v>
      </c>
      <c r="H26" s="16" t="s">
        <v>28</v>
      </c>
      <c r="I26" s="16" t="s">
        <v>28</v>
      </c>
      <c r="J26" s="16" t="s">
        <v>28</v>
      </c>
      <c r="K26" s="16" t="s">
        <v>28</v>
      </c>
      <c r="L26" s="21" t="s">
        <v>28</v>
      </c>
      <c r="M26" s="21" t="s">
        <v>28</v>
      </c>
      <c r="N26" s="16" t="s">
        <v>28</v>
      </c>
      <c r="O26" s="16" t="s">
        <v>28</v>
      </c>
      <c r="P26" s="16" t="s">
        <v>28</v>
      </c>
      <c r="Q26" s="16" t="s">
        <v>28</v>
      </c>
      <c r="R26" s="16" t="s">
        <v>28</v>
      </c>
      <c r="S26" s="17" t="s">
        <v>28</v>
      </c>
      <c r="T26" s="17" t="s">
        <v>28</v>
      </c>
      <c r="U26" s="18" t="str">
        <f t="shared" si="3"/>
        <v>нд</v>
      </c>
      <c r="V26" s="19" t="str">
        <f t="shared" si="4"/>
        <v>нд</v>
      </c>
      <c r="W26" s="27" t="s">
        <v>28</v>
      </c>
    </row>
    <row r="27" spans="1:23" s="45" customFormat="1" x14ac:dyDescent="0.25">
      <c r="A27" s="13" t="s">
        <v>37</v>
      </c>
      <c r="B27" s="14" t="s">
        <v>38</v>
      </c>
      <c r="C27" s="15" t="s">
        <v>25</v>
      </c>
      <c r="D27" s="20" t="s">
        <v>28</v>
      </c>
      <c r="E27" s="21" t="s">
        <v>28</v>
      </c>
      <c r="F27" s="21" t="s">
        <v>28</v>
      </c>
      <c r="G27" s="16" t="s">
        <v>28</v>
      </c>
      <c r="H27" s="16" t="s">
        <v>28</v>
      </c>
      <c r="I27" s="16" t="s">
        <v>28</v>
      </c>
      <c r="J27" s="16" t="s">
        <v>28</v>
      </c>
      <c r="K27" s="16" t="s">
        <v>28</v>
      </c>
      <c r="L27" s="21" t="s">
        <v>28</v>
      </c>
      <c r="M27" s="21" t="s">
        <v>28</v>
      </c>
      <c r="N27" s="16" t="s">
        <v>28</v>
      </c>
      <c r="O27" s="16" t="s">
        <v>28</v>
      </c>
      <c r="P27" s="16" t="s">
        <v>28</v>
      </c>
      <c r="Q27" s="16" t="s">
        <v>28</v>
      </c>
      <c r="R27" s="16" t="s">
        <v>28</v>
      </c>
      <c r="S27" s="17" t="s">
        <v>28</v>
      </c>
      <c r="T27" s="17" t="s">
        <v>28</v>
      </c>
      <c r="U27" s="18" t="str">
        <f t="shared" ref="U27" si="11">IFERROR(IF(OR(F27="нд",M27="нд"),"нд",M27-F27),0)</f>
        <v>нд</v>
      </c>
      <c r="V27" s="19" t="str">
        <f t="shared" ref="V27:V28" si="12">IFERROR(IF(OR(F27="нд",M27="нд"),"нд",U27/F27*100),0)</f>
        <v>нд</v>
      </c>
      <c r="W27" s="27" t="s">
        <v>28</v>
      </c>
    </row>
    <row r="28" spans="1:23" s="34" customFormat="1" ht="21" customHeight="1" x14ac:dyDescent="0.25">
      <c r="A28" s="35" t="s">
        <v>39</v>
      </c>
      <c r="B28" s="23" t="s">
        <v>119</v>
      </c>
      <c r="C28" s="24" t="s">
        <v>25</v>
      </c>
      <c r="D28" s="28">
        <f t="shared" ref="D28:R28" si="13">SUM(D49,D75)</f>
        <v>73.134390651993371</v>
      </c>
      <c r="E28" s="28">
        <f t="shared" si="13"/>
        <v>0</v>
      </c>
      <c r="F28" s="28">
        <f t="shared" si="13"/>
        <v>21.385180686607036</v>
      </c>
      <c r="G28" s="28">
        <f t="shared" si="13"/>
        <v>8.25</v>
      </c>
      <c r="H28" s="28">
        <f t="shared" si="13"/>
        <v>0</v>
      </c>
      <c r="I28" s="28">
        <f t="shared" si="13"/>
        <v>0</v>
      </c>
      <c r="J28" s="28">
        <f t="shared" si="13"/>
        <v>0</v>
      </c>
      <c r="K28" s="28">
        <f t="shared" si="13"/>
        <v>0</v>
      </c>
      <c r="L28" s="28">
        <f t="shared" si="13"/>
        <v>0</v>
      </c>
      <c r="M28" s="28">
        <f t="shared" si="13"/>
        <v>21.737931720000002</v>
      </c>
      <c r="N28" s="28">
        <f t="shared" si="13"/>
        <v>8.25</v>
      </c>
      <c r="O28" s="28">
        <f t="shared" si="13"/>
        <v>0</v>
      </c>
      <c r="P28" s="28">
        <f t="shared" si="13"/>
        <v>0</v>
      </c>
      <c r="Q28" s="28">
        <f t="shared" si="13"/>
        <v>0</v>
      </c>
      <c r="R28" s="28">
        <f t="shared" si="13"/>
        <v>0</v>
      </c>
      <c r="S28" s="29">
        <f t="shared" ref="S28" si="14">IFERROR(IF(OR(E28="нд",L28="нд"),"нд",L28-E28),0)</f>
        <v>0</v>
      </c>
      <c r="T28" s="31">
        <f t="shared" ref="T28" si="15">IFERROR(IF(OR(E28="нд",L28="нд"),"нд",S28/E28*100),0)</f>
        <v>0</v>
      </c>
      <c r="U28" s="29">
        <f>IFERROR(IF(OR(F28="нд",M28="нд"),"нд",M28-F28),0)</f>
        <v>0.35275103339296621</v>
      </c>
      <c r="V28" s="31">
        <f t="shared" si="12"/>
        <v>1.6495115873109489</v>
      </c>
      <c r="W28" s="32" t="s">
        <v>28</v>
      </c>
    </row>
    <row r="29" spans="1:23" s="45" customFormat="1" x14ac:dyDescent="0.25">
      <c r="A29" s="13" t="s">
        <v>40</v>
      </c>
      <c r="B29" s="14" t="s">
        <v>41</v>
      </c>
      <c r="C29" s="15" t="s">
        <v>25</v>
      </c>
      <c r="D29" s="21" t="s">
        <v>28</v>
      </c>
      <c r="E29" s="21" t="s">
        <v>28</v>
      </c>
      <c r="F29" s="21" t="s">
        <v>28</v>
      </c>
      <c r="G29" s="21" t="s">
        <v>28</v>
      </c>
      <c r="H29" s="21" t="s">
        <v>28</v>
      </c>
      <c r="I29" s="21" t="s">
        <v>28</v>
      </c>
      <c r="J29" s="21" t="s">
        <v>28</v>
      </c>
      <c r="K29" s="21" t="s">
        <v>28</v>
      </c>
      <c r="L29" s="21" t="s">
        <v>28</v>
      </c>
      <c r="M29" s="21" t="s">
        <v>28</v>
      </c>
      <c r="N29" s="21" t="s">
        <v>28</v>
      </c>
      <c r="O29" s="21" t="s">
        <v>28</v>
      </c>
      <c r="P29" s="21" t="s">
        <v>28</v>
      </c>
      <c r="Q29" s="21" t="s">
        <v>28</v>
      </c>
      <c r="R29" s="21" t="s">
        <v>28</v>
      </c>
      <c r="S29" s="17" t="s">
        <v>28</v>
      </c>
      <c r="T29" s="17" t="s">
        <v>28</v>
      </c>
      <c r="U29" s="18" t="str">
        <f t="shared" si="3"/>
        <v>нд</v>
      </c>
      <c r="V29" s="19" t="str">
        <f t="shared" si="4"/>
        <v>нд</v>
      </c>
      <c r="W29" s="27" t="s">
        <v>28</v>
      </c>
    </row>
    <row r="30" spans="1:23" s="45" customFormat="1" ht="47.25" x14ac:dyDescent="0.25">
      <c r="A30" s="13" t="s">
        <v>42</v>
      </c>
      <c r="B30" s="14" t="s">
        <v>43</v>
      </c>
      <c r="C30" s="15" t="s">
        <v>25</v>
      </c>
      <c r="D30" s="21" t="s">
        <v>28</v>
      </c>
      <c r="E30" s="21" t="s">
        <v>28</v>
      </c>
      <c r="F30" s="21" t="s">
        <v>28</v>
      </c>
      <c r="G30" s="21" t="s">
        <v>28</v>
      </c>
      <c r="H30" s="21" t="s">
        <v>28</v>
      </c>
      <c r="I30" s="21" t="s">
        <v>28</v>
      </c>
      <c r="J30" s="21" t="s">
        <v>28</v>
      </c>
      <c r="K30" s="21" t="s">
        <v>28</v>
      </c>
      <c r="L30" s="21" t="s">
        <v>28</v>
      </c>
      <c r="M30" s="21" t="s">
        <v>28</v>
      </c>
      <c r="N30" s="21" t="s">
        <v>28</v>
      </c>
      <c r="O30" s="21" t="s">
        <v>28</v>
      </c>
      <c r="P30" s="21" t="s">
        <v>28</v>
      </c>
      <c r="Q30" s="21" t="s">
        <v>28</v>
      </c>
      <c r="R30" s="21" t="s">
        <v>28</v>
      </c>
      <c r="S30" s="17" t="s">
        <v>28</v>
      </c>
      <c r="T30" s="17" t="s">
        <v>28</v>
      </c>
      <c r="U30" s="18" t="str">
        <f t="shared" si="3"/>
        <v>нд</v>
      </c>
      <c r="V30" s="19" t="str">
        <f t="shared" si="4"/>
        <v>нд</v>
      </c>
      <c r="W30" s="27" t="s">
        <v>28</v>
      </c>
    </row>
    <row r="31" spans="1:23" s="45" customFormat="1" ht="63" x14ac:dyDescent="0.25">
      <c r="A31" s="13" t="s">
        <v>44</v>
      </c>
      <c r="B31" s="14" t="s">
        <v>45</v>
      </c>
      <c r="C31" s="15" t="s">
        <v>25</v>
      </c>
      <c r="D31" s="21" t="s">
        <v>28</v>
      </c>
      <c r="E31" s="21" t="s">
        <v>28</v>
      </c>
      <c r="F31" s="21" t="s">
        <v>28</v>
      </c>
      <c r="G31" s="21" t="s">
        <v>28</v>
      </c>
      <c r="H31" s="21" t="s">
        <v>28</v>
      </c>
      <c r="I31" s="21" t="s">
        <v>28</v>
      </c>
      <c r="J31" s="21" t="s">
        <v>28</v>
      </c>
      <c r="K31" s="21" t="s">
        <v>28</v>
      </c>
      <c r="L31" s="21" t="s">
        <v>28</v>
      </c>
      <c r="M31" s="21" t="s">
        <v>28</v>
      </c>
      <c r="N31" s="21" t="s">
        <v>28</v>
      </c>
      <c r="O31" s="21" t="s">
        <v>28</v>
      </c>
      <c r="P31" s="21" t="s">
        <v>28</v>
      </c>
      <c r="Q31" s="21" t="s">
        <v>28</v>
      </c>
      <c r="R31" s="21" t="s">
        <v>28</v>
      </c>
      <c r="S31" s="17" t="s">
        <v>28</v>
      </c>
      <c r="T31" s="17" t="s">
        <v>28</v>
      </c>
      <c r="U31" s="18" t="str">
        <f t="shared" si="3"/>
        <v>нд</v>
      </c>
      <c r="V31" s="19" t="str">
        <f t="shared" si="4"/>
        <v>нд</v>
      </c>
      <c r="W31" s="27" t="s">
        <v>28</v>
      </c>
    </row>
    <row r="32" spans="1:23" s="45" customFormat="1" ht="63" x14ac:dyDescent="0.25">
      <c r="A32" s="13" t="s">
        <v>46</v>
      </c>
      <c r="B32" s="14" t="s">
        <v>47</v>
      </c>
      <c r="C32" s="15" t="s">
        <v>25</v>
      </c>
      <c r="D32" s="21" t="s">
        <v>28</v>
      </c>
      <c r="E32" s="21" t="s">
        <v>28</v>
      </c>
      <c r="F32" s="21" t="s">
        <v>28</v>
      </c>
      <c r="G32" s="21" t="s">
        <v>28</v>
      </c>
      <c r="H32" s="21" t="s">
        <v>28</v>
      </c>
      <c r="I32" s="21" t="s">
        <v>28</v>
      </c>
      <c r="J32" s="21" t="s">
        <v>28</v>
      </c>
      <c r="K32" s="21" t="s">
        <v>28</v>
      </c>
      <c r="L32" s="21" t="s">
        <v>28</v>
      </c>
      <c r="M32" s="21" t="s">
        <v>28</v>
      </c>
      <c r="N32" s="21" t="s">
        <v>28</v>
      </c>
      <c r="O32" s="21" t="s">
        <v>28</v>
      </c>
      <c r="P32" s="21" t="s">
        <v>28</v>
      </c>
      <c r="Q32" s="21" t="s">
        <v>28</v>
      </c>
      <c r="R32" s="21" t="s">
        <v>28</v>
      </c>
      <c r="S32" s="17" t="s">
        <v>28</v>
      </c>
      <c r="T32" s="17" t="s">
        <v>28</v>
      </c>
      <c r="U32" s="18" t="str">
        <f t="shared" si="3"/>
        <v>нд</v>
      </c>
      <c r="V32" s="19" t="str">
        <f t="shared" si="4"/>
        <v>нд</v>
      </c>
      <c r="W32" s="27" t="s">
        <v>28</v>
      </c>
    </row>
    <row r="33" spans="1:23" s="45" customFormat="1" ht="47.25" x14ac:dyDescent="0.25">
      <c r="A33" s="13" t="s">
        <v>48</v>
      </c>
      <c r="B33" s="14" t="s">
        <v>49</v>
      </c>
      <c r="C33" s="15" t="s">
        <v>25</v>
      </c>
      <c r="D33" s="21" t="s">
        <v>28</v>
      </c>
      <c r="E33" s="21" t="s">
        <v>28</v>
      </c>
      <c r="F33" s="21" t="s">
        <v>28</v>
      </c>
      <c r="G33" s="21" t="s">
        <v>28</v>
      </c>
      <c r="H33" s="21" t="s">
        <v>28</v>
      </c>
      <c r="I33" s="21" t="s">
        <v>28</v>
      </c>
      <c r="J33" s="21" t="s">
        <v>28</v>
      </c>
      <c r="K33" s="21" t="s">
        <v>28</v>
      </c>
      <c r="L33" s="21" t="s">
        <v>28</v>
      </c>
      <c r="M33" s="21" t="s">
        <v>28</v>
      </c>
      <c r="N33" s="21" t="s">
        <v>28</v>
      </c>
      <c r="O33" s="21" t="s">
        <v>28</v>
      </c>
      <c r="P33" s="21" t="s">
        <v>28</v>
      </c>
      <c r="Q33" s="21" t="s">
        <v>28</v>
      </c>
      <c r="R33" s="21" t="s">
        <v>28</v>
      </c>
      <c r="S33" s="17" t="s">
        <v>28</v>
      </c>
      <c r="T33" s="17" t="s">
        <v>28</v>
      </c>
      <c r="U33" s="18" t="str">
        <f t="shared" si="3"/>
        <v>нд</v>
      </c>
      <c r="V33" s="19" t="str">
        <f t="shared" si="4"/>
        <v>нд</v>
      </c>
      <c r="W33" s="27" t="s">
        <v>28</v>
      </c>
    </row>
    <row r="34" spans="1:23" s="45" customFormat="1" ht="31.5" x14ac:dyDescent="0.25">
      <c r="A34" s="13" t="s">
        <v>50</v>
      </c>
      <c r="B34" s="14" t="s">
        <v>51</v>
      </c>
      <c r="C34" s="15" t="s">
        <v>25</v>
      </c>
      <c r="D34" s="21" t="s">
        <v>28</v>
      </c>
      <c r="E34" s="21" t="s">
        <v>28</v>
      </c>
      <c r="F34" s="21" t="s">
        <v>28</v>
      </c>
      <c r="G34" s="21" t="s">
        <v>28</v>
      </c>
      <c r="H34" s="21" t="s">
        <v>28</v>
      </c>
      <c r="I34" s="21" t="s">
        <v>28</v>
      </c>
      <c r="J34" s="21" t="s">
        <v>28</v>
      </c>
      <c r="K34" s="21" t="s">
        <v>28</v>
      </c>
      <c r="L34" s="21" t="s">
        <v>28</v>
      </c>
      <c r="M34" s="21" t="s">
        <v>28</v>
      </c>
      <c r="N34" s="21" t="s">
        <v>28</v>
      </c>
      <c r="O34" s="21" t="s">
        <v>28</v>
      </c>
      <c r="P34" s="21" t="s">
        <v>28</v>
      </c>
      <c r="Q34" s="21" t="s">
        <v>28</v>
      </c>
      <c r="R34" s="21" t="s">
        <v>28</v>
      </c>
      <c r="S34" s="17" t="s">
        <v>28</v>
      </c>
      <c r="T34" s="17" t="s">
        <v>28</v>
      </c>
      <c r="U34" s="18" t="str">
        <f t="shared" si="3"/>
        <v>нд</v>
      </c>
      <c r="V34" s="19" t="str">
        <f t="shared" si="4"/>
        <v>нд</v>
      </c>
      <c r="W34" s="27" t="s">
        <v>28</v>
      </c>
    </row>
    <row r="35" spans="1:23" s="45" customFormat="1" ht="63" x14ac:dyDescent="0.25">
      <c r="A35" s="13" t="s">
        <v>52</v>
      </c>
      <c r="B35" s="14" t="s">
        <v>53</v>
      </c>
      <c r="C35" s="15" t="s">
        <v>25</v>
      </c>
      <c r="D35" s="21" t="s">
        <v>28</v>
      </c>
      <c r="E35" s="21" t="s">
        <v>28</v>
      </c>
      <c r="F35" s="21" t="s">
        <v>28</v>
      </c>
      <c r="G35" s="21" t="s">
        <v>28</v>
      </c>
      <c r="H35" s="21" t="s">
        <v>28</v>
      </c>
      <c r="I35" s="21" t="s">
        <v>28</v>
      </c>
      <c r="J35" s="21" t="s">
        <v>28</v>
      </c>
      <c r="K35" s="21" t="s">
        <v>28</v>
      </c>
      <c r="L35" s="21" t="s">
        <v>28</v>
      </c>
      <c r="M35" s="21" t="s">
        <v>28</v>
      </c>
      <c r="N35" s="21" t="s">
        <v>28</v>
      </c>
      <c r="O35" s="21" t="s">
        <v>28</v>
      </c>
      <c r="P35" s="21" t="s">
        <v>28</v>
      </c>
      <c r="Q35" s="21" t="s">
        <v>28</v>
      </c>
      <c r="R35" s="21" t="s">
        <v>28</v>
      </c>
      <c r="S35" s="17" t="s">
        <v>28</v>
      </c>
      <c r="T35" s="17" t="s">
        <v>28</v>
      </c>
      <c r="U35" s="18" t="str">
        <f t="shared" si="3"/>
        <v>нд</v>
      </c>
      <c r="V35" s="19" t="str">
        <f t="shared" si="4"/>
        <v>нд</v>
      </c>
      <c r="W35" s="27" t="s">
        <v>28</v>
      </c>
    </row>
    <row r="36" spans="1:23" s="45" customFormat="1" ht="47.25" x14ac:dyDescent="0.25">
      <c r="A36" s="13" t="s">
        <v>54</v>
      </c>
      <c r="B36" s="14" t="s">
        <v>55</v>
      </c>
      <c r="C36" s="15" t="s">
        <v>25</v>
      </c>
      <c r="D36" s="21" t="s">
        <v>28</v>
      </c>
      <c r="E36" s="21" t="s">
        <v>28</v>
      </c>
      <c r="F36" s="21" t="s">
        <v>28</v>
      </c>
      <c r="G36" s="21" t="s">
        <v>28</v>
      </c>
      <c r="H36" s="21" t="s">
        <v>28</v>
      </c>
      <c r="I36" s="21" t="s">
        <v>28</v>
      </c>
      <c r="J36" s="21" t="s">
        <v>28</v>
      </c>
      <c r="K36" s="21" t="s">
        <v>28</v>
      </c>
      <c r="L36" s="21" t="s">
        <v>28</v>
      </c>
      <c r="M36" s="21" t="s">
        <v>28</v>
      </c>
      <c r="N36" s="21" t="s">
        <v>28</v>
      </c>
      <c r="O36" s="21" t="s">
        <v>28</v>
      </c>
      <c r="P36" s="21" t="s">
        <v>28</v>
      </c>
      <c r="Q36" s="21" t="s">
        <v>28</v>
      </c>
      <c r="R36" s="21" t="s">
        <v>28</v>
      </c>
      <c r="S36" s="17" t="s">
        <v>28</v>
      </c>
      <c r="T36" s="17" t="s">
        <v>28</v>
      </c>
      <c r="U36" s="18" t="str">
        <f t="shared" si="3"/>
        <v>нд</v>
      </c>
      <c r="V36" s="19" t="str">
        <f t="shared" si="4"/>
        <v>нд</v>
      </c>
      <c r="W36" s="27" t="s">
        <v>28</v>
      </c>
    </row>
    <row r="37" spans="1:23" s="45" customFormat="1" ht="47.25" x14ac:dyDescent="0.25">
      <c r="A37" s="13" t="s">
        <v>56</v>
      </c>
      <c r="B37" s="14" t="s">
        <v>57</v>
      </c>
      <c r="C37" s="15" t="s">
        <v>25</v>
      </c>
      <c r="D37" s="21" t="s">
        <v>28</v>
      </c>
      <c r="E37" s="21" t="s">
        <v>28</v>
      </c>
      <c r="F37" s="21" t="s">
        <v>28</v>
      </c>
      <c r="G37" s="21" t="s">
        <v>28</v>
      </c>
      <c r="H37" s="21" t="s">
        <v>28</v>
      </c>
      <c r="I37" s="21" t="s">
        <v>28</v>
      </c>
      <c r="J37" s="21" t="s">
        <v>28</v>
      </c>
      <c r="K37" s="21" t="s">
        <v>28</v>
      </c>
      <c r="L37" s="21" t="s">
        <v>28</v>
      </c>
      <c r="M37" s="21" t="s">
        <v>28</v>
      </c>
      <c r="N37" s="21" t="s">
        <v>28</v>
      </c>
      <c r="O37" s="21" t="s">
        <v>28</v>
      </c>
      <c r="P37" s="21" t="s">
        <v>28</v>
      </c>
      <c r="Q37" s="21" t="s">
        <v>28</v>
      </c>
      <c r="R37" s="21" t="s">
        <v>28</v>
      </c>
      <c r="S37" s="17" t="s">
        <v>28</v>
      </c>
      <c r="T37" s="17" t="s">
        <v>28</v>
      </c>
      <c r="U37" s="18" t="str">
        <f t="shared" si="3"/>
        <v>нд</v>
      </c>
      <c r="V37" s="19" t="str">
        <f t="shared" si="4"/>
        <v>нд</v>
      </c>
      <c r="W37" s="27" t="s">
        <v>28</v>
      </c>
    </row>
    <row r="38" spans="1:23" s="45" customFormat="1" ht="31.5" x14ac:dyDescent="0.25">
      <c r="A38" s="13" t="s">
        <v>58</v>
      </c>
      <c r="B38" s="14" t="s">
        <v>59</v>
      </c>
      <c r="C38" s="15" t="s">
        <v>25</v>
      </c>
      <c r="D38" s="21" t="s">
        <v>28</v>
      </c>
      <c r="E38" s="21" t="s">
        <v>28</v>
      </c>
      <c r="F38" s="21" t="s">
        <v>28</v>
      </c>
      <c r="G38" s="21" t="s">
        <v>28</v>
      </c>
      <c r="H38" s="21" t="s">
        <v>28</v>
      </c>
      <c r="I38" s="21" t="s">
        <v>28</v>
      </c>
      <c r="J38" s="21" t="s">
        <v>28</v>
      </c>
      <c r="K38" s="21" t="s">
        <v>28</v>
      </c>
      <c r="L38" s="21" t="s">
        <v>28</v>
      </c>
      <c r="M38" s="21" t="s">
        <v>28</v>
      </c>
      <c r="N38" s="21" t="s">
        <v>28</v>
      </c>
      <c r="O38" s="21" t="s">
        <v>28</v>
      </c>
      <c r="P38" s="21" t="s">
        <v>28</v>
      </c>
      <c r="Q38" s="21" t="s">
        <v>28</v>
      </c>
      <c r="R38" s="21" t="s">
        <v>28</v>
      </c>
      <c r="S38" s="17" t="s">
        <v>28</v>
      </c>
      <c r="T38" s="17" t="s">
        <v>28</v>
      </c>
      <c r="U38" s="18" t="str">
        <f t="shared" si="3"/>
        <v>нд</v>
      </c>
      <c r="V38" s="19" t="str">
        <f t="shared" si="4"/>
        <v>нд</v>
      </c>
      <c r="W38" s="27" t="s">
        <v>28</v>
      </c>
    </row>
    <row r="39" spans="1:23" s="45" customFormat="1" ht="94.5" x14ac:dyDescent="0.25">
      <c r="A39" s="13" t="s">
        <v>58</v>
      </c>
      <c r="B39" s="14" t="s">
        <v>60</v>
      </c>
      <c r="C39" s="15" t="s">
        <v>25</v>
      </c>
      <c r="D39" s="21" t="s">
        <v>28</v>
      </c>
      <c r="E39" s="21" t="s">
        <v>28</v>
      </c>
      <c r="F39" s="21" t="s">
        <v>28</v>
      </c>
      <c r="G39" s="46"/>
      <c r="H39" s="21" t="s">
        <v>28</v>
      </c>
      <c r="I39" s="21" t="s">
        <v>28</v>
      </c>
      <c r="J39" s="21" t="s">
        <v>28</v>
      </c>
      <c r="K39" s="21" t="s">
        <v>28</v>
      </c>
      <c r="L39" s="21" t="s">
        <v>28</v>
      </c>
      <c r="M39" s="21" t="s">
        <v>28</v>
      </c>
      <c r="N39" s="21" t="s">
        <v>28</v>
      </c>
      <c r="O39" s="21" t="s">
        <v>28</v>
      </c>
      <c r="P39" s="21" t="s">
        <v>28</v>
      </c>
      <c r="Q39" s="21" t="s">
        <v>28</v>
      </c>
      <c r="R39" s="21" t="s">
        <v>28</v>
      </c>
      <c r="S39" s="17" t="s">
        <v>28</v>
      </c>
      <c r="T39" s="17" t="s">
        <v>28</v>
      </c>
      <c r="U39" s="18" t="str">
        <f t="shared" si="3"/>
        <v>нд</v>
      </c>
      <c r="V39" s="19" t="str">
        <f t="shared" si="4"/>
        <v>нд</v>
      </c>
      <c r="W39" s="27" t="s">
        <v>28</v>
      </c>
    </row>
    <row r="40" spans="1:23" s="45" customFormat="1" ht="78.75" x14ac:dyDescent="0.25">
      <c r="A40" s="13" t="s">
        <v>58</v>
      </c>
      <c r="B40" s="14" t="s">
        <v>61</v>
      </c>
      <c r="C40" s="15" t="s">
        <v>25</v>
      </c>
      <c r="D40" s="21" t="s">
        <v>28</v>
      </c>
      <c r="E40" s="21" t="s">
        <v>28</v>
      </c>
      <c r="F40" s="21" t="s">
        <v>28</v>
      </c>
      <c r="G40" s="21" t="s">
        <v>28</v>
      </c>
      <c r="H40" s="21" t="s">
        <v>28</v>
      </c>
      <c r="I40" s="21" t="s">
        <v>28</v>
      </c>
      <c r="J40" s="21" t="s">
        <v>28</v>
      </c>
      <c r="K40" s="21" t="s">
        <v>28</v>
      </c>
      <c r="L40" s="21" t="s">
        <v>28</v>
      </c>
      <c r="M40" s="21" t="s">
        <v>28</v>
      </c>
      <c r="N40" s="21" t="s">
        <v>28</v>
      </c>
      <c r="O40" s="21" t="s">
        <v>28</v>
      </c>
      <c r="P40" s="21" t="s">
        <v>28</v>
      </c>
      <c r="Q40" s="21" t="s">
        <v>28</v>
      </c>
      <c r="R40" s="21" t="s">
        <v>28</v>
      </c>
      <c r="S40" s="17" t="s">
        <v>28</v>
      </c>
      <c r="T40" s="17" t="s">
        <v>28</v>
      </c>
      <c r="U40" s="18" t="str">
        <f t="shared" si="3"/>
        <v>нд</v>
      </c>
      <c r="V40" s="19" t="str">
        <f t="shared" si="4"/>
        <v>нд</v>
      </c>
      <c r="W40" s="27" t="s">
        <v>28</v>
      </c>
    </row>
    <row r="41" spans="1:23" s="45" customFormat="1" ht="94.5" x14ac:dyDescent="0.25">
      <c r="A41" s="13" t="s">
        <v>58</v>
      </c>
      <c r="B41" s="14" t="s">
        <v>62</v>
      </c>
      <c r="C41" s="15" t="s">
        <v>25</v>
      </c>
      <c r="D41" s="21" t="s">
        <v>28</v>
      </c>
      <c r="E41" s="21" t="s">
        <v>28</v>
      </c>
      <c r="F41" s="21" t="s">
        <v>28</v>
      </c>
      <c r="G41" s="21" t="s">
        <v>28</v>
      </c>
      <c r="H41" s="21" t="s">
        <v>28</v>
      </c>
      <c r="I41" s="21" t="s">
        <v>28</v>
      </c>
      <c r="J41" s="21" t="s">
        <v>28</v>
      </c>
      <c r="K41" s="21" t="s">
        <v>28</v>
      </c>
      <c r="L41" s="21" t="s">
        <v>28</v>
      </c>
      <c r="M41" s="21" t="s">
        <v>28</v>
      </c>
      <c r="N41" s="21" t="s">
        <v>28</v>
      </c>
      <c r="O41" s="21" t="s">
        <v>28</v>
      </c>
      <c r="P41" s="21" t="s">
        <v>28</v>
      </c>
      <c r="Q41" s="21" t="s">
        <v>28</v>
      </c>
      <c r="R41" s="21" t="s">
        <v>28</v>
      </c>
      <c r="S41" s="17" t="s">
        <v>28</v>
      </c>
      <c r="T41" s="17" t="s">
        <v>28</v>
      </c>
      <c r="U41" s="18" t="str">
        <f t="shared" si="3"/>
        <v>нд</v>
      </c>
      <c r="V41" s="19" t="str">
        <f t="shared" si="4"/>
        <v>нд</v>
      </c>
      <c r="W41" s="27" t="s">
        <v>28</v>
      </c>
    </row>
    <row r="42" spans="1:23" s="45" customFormat="1" ht="31.5" x14ac:dyDescent="0.25">
      <c r="A42" s="13" t="s">
        <v>63</v>
      </c>
      <c r="B42" s="14" t="s">
        <v>59</v>
      </c>
      <c r="C42" s="15" t="s">
        <v>25</v>
      </c>
      <c r="D42" s="21" t="s">
        <v>28</v>
      </c>
      <c r="E42" s="21" t="s">
        <v>28</v>
      </c>
      <c r="F42" s="21" t="s">
        <v>28</v>
      </c>
      <c r="G42" s="21" t="s">
        <v>28</v>
      </c>
      <c r="H42" s="21" t="s">
        <v>28</v>
      </c>
      <c r="I42" s="21" t="s">
        <v>28</v>
      </c>
      <c r="J42" s="21" t="s">
        <v>28</v>
      </c>
      <c r="K42" s="21" t="s">
        <v>28</v>
      </c>
      <c r="L42" s="21" t="s">
        <v>28</v>
      </c>
      <c r="M42" s="21" t="s">
        <v>28</v>
      </c>
      <c r="N42" s="21" t="s">
        <v>28</v>
      </c>
      <c r="O42" s="21" t="s">
        <v>28</v>
      </c>
      <c r="P42" s="21" t="s">
        <v>28</v>
      </c>
      <c r="Q42" s="21" t="s">
        <v>28</v>
      </c>
      <c r="R42" s="21" t="s">
        <v>28</v>
      </c>
      <c r="S42" s="17" t="s">
        <v>28</v>
      </c>
      <c r="T42" s="17" t="s">
        <v>28</v>
      </c>
      <c r="U42" s="18" t="str">
        <f t="shared" si="3"/>
        <v>нд</v>
      </c>
      <c r="V42" s="19" t="str">
        <f t="shared" si="4"/>
        <v>нд</v>
      </c>
      <c r="W42" s="27" t="s">
        <v>28</v>
      </c>
    </row>
    <row r="43" spans="1:23" s="45" customFormat="1" ht="94.5" x14ac:dyDescent="0.25">
      <c r="A43" s="13" t="s">
        <v>63</v>
      </c>
      <c r="B43" s="14" t="s">
        <v>60</v>
      </c>
      <c r="C43" s="15" t="s">
        <v>25</v>
      </c>
      <c r="D43" s="21" t="s">
        <v>28</v>
      </c>
      <c r="E43" s="21" t="s">
        <v>28</v>
      </c>
      <c r="F43" s="21" t="s">
        <v>28</v>
      </c>
      <c r="G43" s="21" t="s">
        <v>28</v>
      </c>
      <c r="H43" s="21" t="s">
        <v>28</v>
      </c>
      <c r="I43" s="21" t="s">
        <v>28</v>
      </c>
      <c r="J43" s="21" t="s">
        <v>28</v>
      </c>
      <c r="K43" s="21" t="s">
        <v>28</v>
      </c>
      <c r="L43" s="21" t="s">
        <v>28</v>
      </c>
      <c r="M43" s="21" t="s">
        <v>28</v>
      </c>
      <c r="N43" s="21" t="s">
        <v>28</v>
      </c>
      <c r="O43" s="21" t="s">
        <v>28</v>
      </c>
      <c r="P43" s="21" t="s">
        <v>28</v>
      </c>
      <c r="Q43" s="21" t="s">
        <v>28</v>
      </c>
      <c r="R43" s="21" t="s">
        <v>28</v>
      </c>
      <c r="S43" s="17" t="s">
        <v>28</v>
      </c>
      <c r="T43" s="17" t="s">
        <v>28</v>
      </c>
      <c r="U43" s="18" t="str">
        <f t="shared" si="3"/>
        <v>нд</v>
      </c>
      <c r="V43" s="19" t="str">
        <f t="shared" si="4"/>
        <v>нд</v>
      </c>
      <c r="W43" s="27" t="s">
        <v>28</v>
      </c>
    </row>
    <row r="44" spans="1:23" s="45" customFormat="1" ht="78.75" x14ac:dyDescent="0.25">
      <c r="A44" s="13" t="s">
        <v>63</v>
      </c>
      <c r="B44" s="14" t="s">
        <v>61</v>
      </c>
      <c r="C44" s="15" t="s">
        <v>25</v>
      </c>
      <c r="D44" s="21" t="s">
        <v>28</v>
      </c>
      <c r="E44" s="21" t="s">
        <v>28</v>
      </c>
      <c r="F44" s="21" t="s">
        <v>28</v>
      </c>
      <c r="G44" s="21" t="s">
        <v>28</v>
      </c>
      <c r="H44" s="21" t="s">
        <v>28</v>
      </c>
      <c r="I44" s="21" t="s">
        <v>28</v>
      </c>
      <c r="J44" s="21" t="s">
        <v>28</v>
      </c>
      <c r="K44" s="21" t="s">
        <v>28</v>
      </c>
      <c r="L44" s="21" t="s">
        <v>28</v>
      </c>
      <c r="M44" s="21" t="s">
        <v>28</v>
      </c>
      <c r="N44" s="21" t="s">
        <v>28</v>
      </c>
      <c r="O44" s="21" t="s">
        <v>28</v>
      </c>
      <c r="P44" s="21" t="s">
        <v>28</v>
      </c>
      <c r="Q44" s="21" t="s">
        <v>28</v>
      </c>
      <c r="R44" s="21" t="s">
        <v>28</v>
      </c>
      <c r="S44" s="17" t="s">
        <v>28</v>
      </c>
      <c r="T44" s="17" t="s">
        <v>28</v>
      </c>
      <c r="U44" s="18" t="str">
        <f t="shared" si="3"/>
        <v>нд</v>
      </c>
      <c r="V44" s="19" t="str">
        <f t="shared" si="4"/>
        <v>нд</v>
      </c>
      <c r="W44" s="27" t="s">
        <v>28</v>
      </c>
    </row>
    <row r="45" spans="1:23" s="45" customFormat="1" ht="94.5" x14ac:dyDescent="0.25">
      <c r="A45" s="13" t="s">
        <v>63</v>
      </c>
      <c r="B45" s="14" t="s">
        <v>64</v>
      </c>
      <c r="C45" s="15" t="s">
        <v>25</v>
      </c>
      <c r="D45" s="21" t="s">
        <v>28</v>
      </c>
      <c r="E45" s="21" t="s">
        <v>28</v>
      </c>
      <c r="F45" s="21" t="s">
        <v>28</v>
      </c>
      <c r="G45" s="21" t="s">
        <v>28</v>
      </c>
      <c r="H45" s="21" t="s">
        <v>28</v>
      </c>
      <c r="I45" s="21" t="s">
        <v>28</v>
      </c>
      <c r="J45" s="21" t="s">
        <v>28</v>
      </c>
      <c r="K45" s="21" t="s">
        <v>28</v>
      </c>
      <c r="L45" s="21" t="s">
        <v>28</v>
      </c>
      <c r="M45" s="21" t="s">
        <v>28</v>
      </c>
      <c r="N45" s="21" t="s">
        <v>28</v>
      </c>
      <c r="O45" s="21" t="s">
        <v>28</v>
      </c>
      <c r="P45" s="21" t="s">
        <v>28</v>
      </c>
      <c r="Q45" s="21" t="s">
        <v>28</v>
      </c>
      <c r="R45" s="21" t="s">
        <v>28</v>
      </c>
      <c r="S45" s="17" t="s">
        <v>28</v>
      </c>
      <c r="T45" s="17" t="s">
        <v>28</v>
      </c>
      <c r="U45" s="18" t="str">
        <f t="shared" si="3"/>
        <v>нд</v>
      </c>
      <c r="V45" s="19" t="str">
        <f t="shared" si="4"/>
        <v>нд</v>
      </c>
      <c r="W45" s="27" t="s">
        <v>28</v>
      </c>
    </row>
    <row r="46" spans="1:23" s="45" customFormat="1" ht="78.75" x14ac:dyDescent="0.25">
      <c r="A46" s="13" t="s">
        <v>65</v>
      </c>
      <c r="B46" s="14" t="s">
        <v>66</v>
      </c>
      <c r="C46" s="15" t="s">
        <v>25</v>
      </c>
      <c r="D46" s="21" t="s">
        <v>28</v>
      </c>
      <c r="E46" s="21" t="s">
        <v>28</v>
      </c>
      <c r="F46" s="21" t="s">
        <v>28</v>
      </c>
      <c r="G46" s="21" t="s">
        <v>28</v>
      </c>
      <c r="H46" s="21" t="s">
        <v>28</v>
      </c>
      <c r="I46" s="21" t="s">
        <v>28</v>
      </c>
      <c r="J46" s="21" t="s">
        <v>28</v>
      </c>
      <c r="K46" s="21" t="s">
        <v>28</v>
      </c>
      <c r="L46" s="21" t="s">
        <v>28</v>
      </c>
      <c r="M46" s="21" t="s">
        <v>28</v>
      </c>
      <c r="N46" s="21" t="s">
        <v>28</v>
      </c>
      <c r="O46" s="21" t="s">
        <v>28</v>
      </c>
      <c r="P46" s="21" t="s">
        <v>28</v>
      </c>
      <c r="Q46" s="21" t="s">
        <v>28</v>
      </c>
      <c r="R46" s="21" t="s">
        <v>28</v>
      </c>
      <c r="S46" s="17" t="s">
        <v>28</v>
      </c>
      <c r="T46" s="17" t="s">
        <v>28</v>
      </c>
      <c r="U46" s="18" t="str">
        <f t="shared" si="3"/>
        <v>нд</v>
      </c>
      <c r="V46" s="19" t="str">
        <f t="shared" si="4"/>
        <v>нд</v>
      </c>
      <c r="W46" s="27" t="s">
        <v>28</v>
      </c>
    </row>
    <row r="47" spans="1:23" s="45" customFormat="1" ht="63" x14ac:dyDescent="0.25">
      <c r="A47" s="13" t="s">
        <v>67</v>
      </c>
      <c r="B47" s="14" t="s">
        <v>68</v>
      </c>
      <c r="C47" s="15" t="s">
        <v>25</v>
      </c>
      <c r="D47" s="21" t="s">
        <v>28</v>
      </c>
      <c r="E47" s="21" t="s">
        <v>28</v>
      </c>
      <c r="F47" s="21" t="s">
        <v>28</v>
      </c>
      <c r="G47" s="21" t="s">
        <v>28</v>
      </c>
      <c r="H47" s="21" t="s">
        <v>28</v>
      </c>
      <c r="I47" s="21" t="s">
        <v>28</v>
      </c>
      <c r="J47" s="21" t="s">
        <v>28</v>
      </c>
      <c r="K47" s="21" t="s">
        <v>28</v>
      </c>
      <c r="L47" s="21" t="s">
        <v>28</v>
      </c>
      <c r="M47" s="21" t="s">
        <v>28</v>
      </c>
      <c r="N47" s="21" t="s">
        <v>28</v>
      </c>
      <c r="O47" s="21" t="s">
        <v>28</v>
      </c>
      <c r="P47" s="21" t="s">
        <v>28</v>
      </c>
      <c r="Q47" s="21" t="s">
        <v>28</v>
      </c>
      <c r="R47" s="21" t="s">
        <v>28</v>
      </c>
      <c r="S47" s="17" t="s">
        <v>28</v>
      </c>
      <c r="T47" s="17" t="s">
        <v>28</v>
      </c>
      <c r="U47" s="18" t="str">
        <f t="shared" si="3"/>
        <v>нд</v>
      </c>
      <c r="V47" s="19" t="str">
        <f t="shared" si="4"/>
        <v>нд</v>
      </c>
      <c r="W47" s="27" t="s">
        <v>28</v>
      </c>
    </row>
    <row r="48" spans="1:23" s="45" customFormat="1" ht="78.75" x14ac:dyDescent="0.25">
      <c r="A48" s="13" t="s">
        <v>69</v>
      </c>
      <c r="B48" s="14" t="s">
        <v>70</v>
      </c>
      <c r="C48" s="15" t="s">
        <v>25</v>
      </c>
      <c r="D48" s="21" t="s">
        <v>28</v>
      </c>
      <c r="E48" s="21" t="s">
        <v>28</v>
      </c>
      <c r="F48" s="21" t="s">
        <v>28</v>
      </c>
      <c r="G48" s="21" t="s">
        <v>28</v>
      </c>
      <c r="H48" s="21" t="s">
        <v>28</v>
      </c>
      <c r="I48" s="21" t="s">
        <v>28</v>
      </c>
      <c r="J48" s="21" t="s">
        <v>28</v>
      </c>
      <c r="K48" s="21" t="s">
        <v>28</v>
      </c>
      <c r="L48" s="21" t="s">
        <v>28</v>
      </c>
      <c r="M48" s="21" t="s">
        <v>28</v>
      </c>
      <c r="N48" s="21" t="s">
        <v>28</v>
      </c>
      <c r="O48" s="21" t="s">
        <v>28</v>
      </c>
      <c r="P48" s="21" t="s">
        <v>28</v>
      </c>
      <c r="Q48" s="21" t="s">
        <v>28</v>
      </c>
      <c r="R48" s="21" t="s">
        <v>28</v>
      </c>
      <c r="S48" s="17" t="s">
        <v>28</v>
      </c>
      <c r="T48" s="17" t="s">
        <v>28</v>
      </c>
      <c r="U48" s="18" t="str">
        <f t="shared" si="3"/>
        <v>нд</v>
      </c>
      <c r="V48" s="19" t="str">
        <f t="shared" si="4"/>
        <v>нд</v>
      </c>
      <c r="W48" s="27" t="s">
        <v>28</v>
      </c>
    </row>
    <row r="49" spans="1:23" s="45" customFormat="1" ht="31.5" x14ac:dyDescent="0.25">
      <c r="A49" s="13" t="s">
        <v>71</v>
      </c>
      <c r="B49" s="14" t="s">
        <v>72</v>
      </c>
      <c r="C49" s="15" t="s">
        <v>25</v>
      </c>
      <c r="D49" s="21">
        <f t="shared" ref="D49:R49" si="16">SUM(D50,D55,D59)</f>
        <v>24.013467932291277</v>
      </c>
      <c r="E49" s="21">
        <f t="shared" si="16"/>
        <v>0</v>
      </c>
      <c r="F49" s="21">
        <f t="shared" si="16"/>
        <v>2.5068261580086899</v>
      </c>
      <c r="G49" s="21">
        <f t="shared" si="16"/>
        <v>1</v>
      </c>
      <c r="H49" s="21">
        <f t="shared" si="16"/>
        <v>0</v>
      </c>
      <c r="I49" s="21">
        <f t="shared" si="16"/>
        <v>0</v>
      </c>
      <c r="J49" s="21">
        <f t="shared" si="16"/>
        <v>0</v>
      </c>
      <c r="K49" s="21">
        <f t="shared" si="16"/>
        <v>0</v>
      </c>
      <c r="L49" s="21">
        <f t="shared" si="16"/>
        <v>0</v>
      </c>
      <c r="M49" s="21">
        <f t="shared" si="16"/>
        <v>2.5136476700000001</v>
      </c>
      <c r="N49" s="21">
        <f t="shared" si="16"/>
        <v>1</v>
      </c>
      <c r="O49" s="21">
        <f t="shared" si="16"/>
        <v>0</v>
      </c>
      <c r="P49" s="21">
        <f t="shared" si="16"/>
        <v>0</v>
      </c>
      <c r="Q49" s="21">
        <f t="shared" si="16"/>
        <v>0</v>
      </c>
      <c r="R49" s="21">
        <f t="shared" si="16"/>
        <v>0</v>
      </c>
      <c r="S49" s="17">
        <f t="shared" ref="S49:S52" si="17">IFERROR(IF(OR(E49="нд",L49="нд"),"нд",L49-E49),0)</f>
        <v>0</v>
      </c>
      <c r="T49" s="19">
        <f t="shared" ref="T49:T52" si="18">IFERROR(IF(OR(E49="нд",L49="нд"),"нд",S49/E49*100),0)</f>
        <v>0</v>
      </c>
      <c r="U49" s="17">
        <f t="shared" ref="U49" si="19">IFERROR(IF(OR(F49="нд",M49="нд"),"нд",M49-F49),0)</f>
        <v>6.8215119913102029E-3</v>
      </c>
      <c r="V49" s="19">
        <f t="shared" ref="V49" si="20">IFERROR(IF(OR(F49="нд",M49="нд"),"нд",U49/F49*100),0)</f>
        <v>0.27211747290561644</v>
      </c>
      <c r="W49" s="27" t="s">
        <v>28</v>
      </c>
    </row>
    <row r="50" spans="1:23" s="45" customFormat="1" ht="63" x14ac:dyDescent="0.25">
      <c r="A50" s="13" t="s">
        <v>73</v>
      </c>
      <c r="B50" s="14" t="s">
        <v>74</v>
      </c>
      <c r="C50" s="15" t="s">
        <v>25</v>
      </c>
      <c r="D50" s="21">
        <f t="shared" ref="D50:R50" si="21">D51</f>
        <v>3.8706267386582498</v>
      </c>
      <c r="E50" s="21">
        <f t="shared" si="21"/>
        <v>0</v>
      </c>
      <c r="F50" s="21">
        <f t="shared" si="21"/>
        <v>2.5068261580086899</v>
      </c>
      <c r="G50" s="21">
        <f t="shared" si="21"/>
        <v>1</v>
      </c>
      <c r="H50" s="21">
        <f t="shared" si="21"/>
        <v>0</v>
      </c>
      <c r="I50" s="21">
        <f t="shared" si="21"/>
        <v>0</v>
      </c>
      <c r="J50" s="21">
        <f t="shared" si="21"/>
        <v>0</v>
      </c>
      <c r="K50" s="21">
        <f t="shared" si="21"/>
        <v>0</v>
      </c>
      <c r="L50" s="21">
        <f t="shared" si="21"/>
        <v>0</v>
      </c>
      <c r="M50" s="21">
        <f t="shared" si="21"/>
        <v>2.5136476700000001</v>
      </c>
      <c r="N50" s="21">
        <f t="shared" si="21"/>
        <v>1</v>
      </c>
      <c r="O50" s="21">
        <f t="shared" si="21"/>
        <v>0</v>
      </c>
      <c r="P50" s="21">
        <f t="shared" si="21"/>
        <v>0</v>
      </c>
      <c r="Q50" s="21">
        <f t="shared" si="21"/>
        <v>0</v>
      </c>
      <c r="R50" s="21">
        <f t="shared" si="21"/>
        <v>0</v>
      </c>
      <c r="S50" s="17">
        <f t="shared" si="17"/>
        <v>0</v>
      </c>
      <c r="T50" s="19">
        <f t="shared" si="18"/>
        <v>0</v>
      </c>
      <c r="U50" s="17">
        <f t="shared" ref="U50:U53" si="22">IFERROR(IF(OR(F50="нд",M50="нд"),"нд",M50-F50),0)</f>
        <v>6.8215119913102029E-3</v>
      </c>
      <c r="V50" s="19">
        <f t="shared" ref="V50:V53" si="23">IFERROR(IF(OR(F50="нд",M50="нд"),"нд",U50/F50*100),0)</f>
        <v>0.27211747290561644</v>
      </c>
      <c r="W50" s="27" t="s">
        <v>28</v>
      </c>
    </row>
    <row r="51" spans="1:23" s="45" customFormat="1" ht="31.5" x14ac:dyDescent="0.25">
      <c r="A51" s="13" t="s">
        <v>75</v>
      </c>
      <c r="B51" s="14" t="s">
        <v>76</v>
      </c>
      <c r="C51" s="15" t="s">
        <v>25</v>
      </c>
      <c r="D51" s="21">
        <f t="shared" ref="D51:R51" si="24">SUBTOTAL(9,D52:D53)</f>
        <v>3.8706267386582498</v>
      </c>
      <c r="E51" s="21">
        <f t="shared" si="24"/>
        <v>0</v>
      </c>
      <c r="F51" s="21">
        <f t="shared" si="24"/>
        <v>2.5068261580086899</v>
      </c>
      <c r="G51" s="21">
        <f t="shared" si="24"/>
        <v>1</v>
      </c>
      <c r="H51" s="21">
        <f t="shared" si="24"/>
        <v>0</v>
      </c>
      <c r="I51" s="21">
        <f t="shared" si="24"/>
        <v>0</v>
      </c>
      <c r="J51" s="21">
        <f t="shared" si="24"/>
        <v>0</v>
      </c>
      <c r="K51" s="21">
        <f t="shared" si="24"/>
        <v>0</v>
      </c>
      <c r="L51" s="21">
        <f t="shared" si="24"/>
        <v>0</v>
      </c>
      <c r="M51" s="21">
        <f t="shared" si="24"/>
        <v>2.5136476700000001</v>
      </c>
      <c r="N51" s="21">
        <f t="shared" si="24"/>
        <v>1</v>
      </c>
      <c r="O51" s="21">
        <f t="shared" si="24"/>
        <v>0</v>
      </c>
      <c r="P51" s="21">
        <f t="shared" si="24"/>
        <v>0</v>
      </c>
      <c r="Q51" s="21">
        <f t="shared" si="24"/>
        <v>0</v>
      </c>
      <c r="R51" s="21">
        <f t="shared" si="24"/>
        <v>0</v>
      </c>
      <c r="S51" s="17">
        <f t="shared" si="17"/>
        <v>0</v>
      </c>
      <c r="T51" s="19">
        <f t="shared" si="18"/>
        <v>0</v>
      </c>
      <c r="U51" s="17">
        <f t="shared" si="22"/>
        <v>6.8215119913102029E-3</v>
      </c>
      <c r="V51" s="19">
        <f t="shared" si="23"/>
        <v>0.27211747290561644</v>
      </c>
      <c r="W51" s="27" t="s">
        <v>28</v>
      </c>
    </row>
    <row r="52" spans="1:23" s="37" customFormat="1" ht="51" customHeight="1" x14ac:dyDescent="0.25">
      <c r="A52" s="35" t="s">
        <v>75</v>
      </c>
      <c r="B52" s="23" t="s">
        <v>128</v>
      </c>
      <c r="C52" s="24" t="s">
        <v>129</v>
      </c>
      <c r="D52" s="25">
        <v>2.5068261580086899</v>
      </c>
      <c r="E52" s="28" t="s">
        <v>28</v>
      </c>
      <c r="F52" s="26">
        <v>2.5068261580086899</v>
      </c>
      <c r="G52" s="32">
        <v>1</v>
      </c>
      <c r="H52" s="28" t="s">
        <v>28</v>
      </c>
      <c r="I52" s="28" t="s">
        <v>28</v>
      </c>
      <c r="J52" s="28" t="s">
        <v>28</v>
      </c>
      <c r="K52" s="28" t="s">
        <v>28</v>
      </c>
      <c r="L52" s="28" t="s">
        <v>28</v>
      </c>
      <c r="M52" s="32">
        <v>2.5136476700000001</v>
      </c>
      <c r="N52" s="32">
        <v>1</v>
      </c>
      <c r="O52" s="28" t="s">
        <v>28</v>
      </c>
      <c r="P52" s="28" t="s">
        <v>28</v>
      </c>
      <c r="Q52" s="28" t="s">
        <v>28</v>
      </c>
      <c r="R52" s="28" t="s">
        <v>28</v>
      </c>
      <c r="S52" s="29" t="str">
        <f t="shared" si="17"/>
        <v>нд</v>
      </c>
      <c r="T52" s="31" t="str">
        <f t="shared" si="18"/>
        <v>нд</v>
      </c>
      <c r="U52" s="29">
        <f t="shared" si="22"/>
        <v>6.8215119913102029E-3</v>
      </c>
      <c r="V52" s="31">
        <f t="shared" si="23"/>
        <v>0.27211747290561644</v>
      </c>
      <c r="W52" s="32" t="s">
        <v>28</v>
      </c>
    </row>
    <row r="53" spans="1:23" s="37" customFormat="1" ht="43.5" customHeight="1" x14ac:dyDescent="0.25">
      <c r="A53" s="35" t="s">
        <v>75</v>
      </c>
      <c r="B53" s="23" t="s">
        <v>131</v>
      </c>
      <c r="C53" s="24" t="s">
        <v>132</v>
      </c>
      <c r="D53" s="25">
        <v>1.3638005806495599</v>
      </c>
      <c r="E53" s="28" t="s">
        <v>28</v>
      </c>
      <c r="F53" s="28" t="s">
        <v>28</v>
      </c>
      <c r="G53" s="28" t="s">
        <v>28</v>
      </c>
      <c r="H53" s="28" t="s">
        <v>28</v>
      </c>
      <c r="I53" s="28" t="s">
        <v>28</v>
      </c>
      <c r="J53" s="28" t="s">
        <v>28</v>
      </c>
      <c r="K53" s="28" t="s">
        <v>28</v>
      </c>
      <c r="L53" s="28" t="s">
        <v>28</v>
      </c>
      <c r="M53" s="28" t="s">
        <v>28</v>
      </c>
      <c r="N53" s="28" t="s">
        <v>28</v>
      </c>
      <c r="O53" s="28" t="s">
        <v>28</v>
      </c>
      <c r="P53" s="28" t="s">
        <v>28</v>
      </c>
      <c r="Q53" s="28" t="s">
        <v>28</v>
      </c>
      <c r="R53" s="28" t="s">
        <v>28</v>
      </c>
      <c r="S53" s="29" t="str">
        <f>IFERROR(IF(OR(E53="нд",L53="нд"),"нд",L53-E53),0)</f>
        <v>нд</v>
      </c>
      <c r="T53" s="31" t="str">
        <f>IFERROR(IF(OR(E53="нд",L53="нд"),"нд",S53/E53*100),0)</f>
        <v>нд</v>
      </c>
      <c r="U53" s="29" t="str">
        <f t="shared" si="22"/>
        <v>нд</v>
      </c>
      <c r="V53" s="31" t="str">
        <f t="shared" si="23"/>
        <v>нд</v>
      </c>
      <c r="W53" s="32" t="s">
        <v>28</v>
      </c>
    </row>
    <row r="54" spans="1:23" s="45" customFormat="1" ht="47.25" x14ac:dyDescent="0.25">
      <c r="A54" s="13" t="s">
        <v>77</v>
      </c>
      <c r="B54" s="14" t="s">
        <v>78</v>
      </c>
      <c r="C54" s="15" t="s">
        <v>25</v>
      </c>
      <c r="D54" s="21" t="s">
        <v>28</v>
      </c>
      <c r="E54" s="21" t="s">
        <v>28</v>
      </c>
      <c r="F54" s="21" t="s">
        <v>28</v>
      </c>
      <c r="G54" s="21" t="s">
        <v>28</v>
      </c>
      <c r="H54" s="21" t="s">
        <v>28</v>
      </c>
      <c r="I54" s="21" t="s">
        <v>28</v>
      </c>
      <c r="J54" s="21" t="s">
        <v>28</v>
      </c>
      <c r="K54" s="21" t="s">
        <v>28</v>
      </c>
      <c r="L54" s="21" t="s">
        <v>28</v>
      </c>
      <c r="M54" s="21" t="s">
        <v>28</v>
      </c>
      <c r="N54" s="21" t="s">
        <v>28</v>
      </c>
      <c r="O54" s="21" t="s">
        <v>28</v>
      </c>
      <c r="P54" s="21" t="s">
        <v>28</v>
      </c>
      <c r="Q54" s="21" t="s">
        <v>28</v>
      </c>
      <c r="R54" s="21" t="s">
        <v>28</v>
      </c>
      <c r="S54" s="17" t="s">
        <v>28</v>
      </c>
      <c r="T54" s="17" t="s">
        <v>28</v>
      </c>
      <c r="U54" s="18" t="str">
        <f t="shared" si="3"/>
        <v>нд</v>
      </c>
      <c r="V54" s="19" t="str">
        <f t="shared" si="4"/>
        <v>нд</v>
      </c>
      <c r="W54" s="27" t="s">
        <v>28</v>
      </c>
    </row>
    <row r="55" spans="1:23" s="45" customFormat="1" ht="47.25" x14ac:dyDescent="0.25">
      <c r="A55" s="13" t="s">
        <v>79</v>
      </c>
      <c r="B55" s="14" t="s">
        <v>80</v>
      </c>
      <c r="C55" s="15" t="s">
        <v>25</v>
      </c>
      <c r="D55" s="21">
        <f t="shared" ref="D55:R55" si="25">D56</f>
        <v>5.8527491264410303</v>
      </c>
      <c r="E55" s="21">
        <f t="shared" si="25"/>
        <v>0</v>
      </c>
      <c r="F55" s="21">
        <f t="shared" si="25"/>
        <v>0</v>
      </c>
      <c r="G55" s="21">
        <f t="shared" si="25"/>
        <v>0</v>
      </c>
      <c r="H55" s="21">
        <f t="shared" si="25"/>
        <v>0</v>
      </c>
      <c r="I55" s="21">
        <f t="shared" si="25"/>
        <v>0</v>
      </c>
      <c r="J55" s="21">
        <f t="shared" si="25"/>
        <v>0</v>
      </c>
      <c r="K55" s="21">
        <f t="shared" si="25"/>
        <v>0</v>
      </c>
      <c r="L55" s="21">
        <f t="shared" si="25"/>
        <v>0</v>
      </c>
      <c r="M55" s="21">
        <f t="shared" si="25"/>
        <v>0</v>
      </c>
      <c r="N55" s="21">
        <f t="shared" si="25"/>
        <v>0</v>
      </c>
      <c r="O55" s="21">
        <f t="shared" si="25"/>
        <v>0</v>
      </c>
      <c r="P55" s="21">
        <f t="shared" si="25"/>
        <v>0</v>
      </c>
      <c r="Q55" s="21">
        <f t="shared" si="25"/>
        <v>0</v>
      </c>
      <c r="R55" s="21">
        <f t="shared" si="25"/>
        <v>0</v>
      </c>
      <c r="S55" s="17">
        <f t="shared" ref="S55:S56" si="26">IFERROR(IF(OR(E55="нд",L55="нд"),"нд",L55-E55),0)</f>
        <v>0</v>
      </c>
      <c r="T55" s="19">
        <f t="shared" ref="T55:T56" si="27">IFERROR(IF(OR(E55="нд",L55="нд"),"нд",S55/E55*100),0)</f>
        <v>0</v>
      </c>
      <c r="U55" s="17">
        <f t="shared" si="3"/>
        <v>0</v>
      </c>
      <c r="V55" s="19">
        <f t="shared" si="4"/>
        <v>0</v>
      </c>
      <c r="W55" s="27" t="s">
        <v>28</v>
      </c>
    </row>
    <row r="56" spans="1:23" s="45" customFormat="1" ht="46.5" customHeight="1" x14ac:dyDescent="0.25">
      <c r="A56" s="13" t="s">
        <v>81</v>
      </c>
      <c r="B56" s="14" t="s">
        <v>82</v>
      </c>
      <c r="C56" s="15" t="s">
        <v>25</v>
      </c>
      <c r="D56" s="21">
        <f t="shared" ref="D56:R56" si="28">SUBTOTAL(9,D57)</f>
        <v>5.8527491264410303</v>
      </c>
      <c r="E56" s="21">
        <f t="shared" si="28"/>
        <v>0</v>
      </c>
      <c r="F56" s="21">
        <f t="shared" si="28"/>
        <v>0</v>
      </c>
      <c r="G56" s="21">
        <f t="shared" si="28"/>
        <v>0</v>
      </c>
      <c r="H56" s="21">
        <f t="shared" si="28"/>
        <v>0</v>
      </c>
      <c r="I56" s="21">
        <f t="shared" si="28"/>
        <v>0</v>
      </c>
      <c r="J56" s="21">
        <f t="shared" si="28"/>
        <v>0</v>
      </c>
      <c r="K56" s="21">
        <f t="shared" si="28"/>
        <v>0</v>
      </c>
      <c r="L56" s="21">
        <f t="shared" si="28"/>
        <v>0</v>
      </c>
      <c r="M56" s="21">
        <f t="shared" si="28"/>
        <v>0</v>
      </c>
      <c r="N56" s="21">
        <f t="shared" si="28"/>
        <v>0</v>
      </c>
      <c r="O56" s="21">
        <f t="shared" si="28"/>
        <v>0</v>
      </c>
      <c r="P56" s="21">
        <f t="shared" si="28"/>
        <v>0</v>
      </c>
      <c r="Q56" s="21">
        <f t="shared" si="28"/>
        <v>0</v>
      </c>
      <c r="R56" s="21">
        <f t="shared" si="28"/>
        <v>0</v>
      </c>
      <c r="S56" s="17">
        <f t="shared" si="26"/>
        <v>0</v>
      </c>
      <c r="T56" s="19">
        <f t="shared" si="27"/>
        <v>0</v>
      </c>
      <c r="U56" s="17">
        <f t="shared" ref="U56:U57" si="29">IFERROR(IF(OR(F56="нд",M56="нд"),"нд",M56-F56),0)</f>
        <v>0</v>
      </c>
      <c r="V56" s="19">
        <f t="shared" ref="V56:V57" si="30">IFERROR(IF(OR(F56="нд",M56="нд"),"нд",U56/F56*100),0)</f>
        <v>0</v>
      </c>
      <c r="W56" s="27" t="s">
        <v>28</v>
      </c>
    </row>
    <row r="57" spans="1:23" s="37" customFormat="1" ht="60" customHeight="1" x14ac:dyDescent="0.25">
      <c r="A57" s="35" t="s">
        <v>81</v>
      </c>
      <c r="B57" s="23" t="s">
        <v>133</v>
      </c>
      <c r="C57" s="24" t="s">
        <v>134</v>
      </c>
      <c r="D57" s="25">
        <v>5.8527491264410303</v>
      </c>
      <c r="E57" s="28" t="s">
        <v>28</v>
      </c>
      <c r="F57" s="28" t="s">
        <v>28</v>
      </c>
      <c r="G57" s="28" t="s">
        <v>28</v>
      </c>
      <c r="H57" s="28" t="s">
        <v>28</v>
      </c>
      <c r="I57" s="28" t="s">
        <v>28</v>
      </c>
      <c r="J57" s="28" t="s">
        <v>28</v>
      </c>
      <c r="K57" s="28" t="s">
        <v>28</v>
      </c>
      <c r="L57" s="28" t="s">
        <v>28</v>
      </c>
      <c r="M57" s="28" t="s">
        <v>28</v>
      </c>
      <c r="N57" s="28" t="s">
        <v>28</v>
      </c>
      <c r="O57" s="28" t="s">
        <v>28</v>
      </c>
      <c r="P57" s="28" t="s">
        <v>28</v>
      </c>
      <c r="Q57" s="28" t="s">
        <v>28</v>
      </c>
      <c r="R57" s="28" t="s">
        <v>28</v>
      </c>
      <c r="S57" s="29" t="str">
        <f>IFERROR(IF(OR(E57="нд",L57="нд"),"нд",L57-E57),0)</f>
        <v>нд</v>
      </c>
      <c r="T57" s="31" t="str">
        <f>IFERROR(IF(OR(E57="нд",L57="нд"),"нд",S57/E57*100),0)</f>
        <v>нд</v>
      </c>
      <c r="U57" s="29" t="str">
        <f t="shared" si="29"/>
        <v>нд</v>
      </c>
      <c r="V57" s="31" t="str">
        <f t="shared" si="30"/>
        <v>нд</v>
      </c>
      <c r="W57" s="32" t="s">
        <v>28</v>
      </c>
    </row>
    <row r="58" spans="1:23" s="45" customFormat="1" ht="51.75" customHeight="1" x14ac:dyDescent="0.25">
      <c r="A58" s="13" t="s">
        <v>120</v>
      </c>
      <c r="B58" s="33" t="s">
        <v>121</v>
      </c>
      <c r="C58" s="15" t="s">
        <v>25</v>
      </c>
      <c r="D58" s="21" t="s">
        <v>28</v>
      </c>
      <c r="E58" s="21" t="s">
        <v>28</v>
      </c>
      <c r="F58" s="21" t="s">
        <v>28</v>
      </c>
      <c r="G58" s="21" t="s">
        <v>28</v>
      </c>
      <c r="H58" s="21" t="s">
        <v>28</v>
      </c>
      <c r="I58" s="21" t="s">
        <v>28</v>
      </c>
      <c r="J58" s="21" t="s">
        <v>28</v>
      </c>
      <c r="K58" s="21" t="s">
        <v>28</v>
      </c>
      <c r="L58" s="21" t="s">
        <v>28</v>
      </c>
      <c r="M58" s="21" t="s">
        <v>28</v>
      </c>
      <c r="N58" s="21" t="s">
        <v>28</v>
      </c>
      <c r="O58" s="21" t="s">
        <v>28</v>
      </c>
      <c r="P58" s="21" t="s">
        <v>28</v>
      </c>
      <c r="Q58" s="21" t="s">
        <v>28</v>
      </c>
      <c r="R58" s="21" t="s">
        <v>28</v>
      </c>
      <c r="S58" s="15" t="s">
        <v>28</v>
      </c>
      <c r="T58" s="15" t="s">
        <v>28</v>
      </c>
      <c r="U58" s="18" t="str">
        <f>IFERROR(IF(OR(F58="нд",M58="нд"),"нд",M58-F58),0)</f>
        <v>нд</v>
      </c>
      <c r="V58" s="19" t="str">
        <f>IFERROR(IF(OR(F58="нд",M58="нд"),"нд",U58/F58*100),0)</f>
        <v>нд</v>
      </c>
      <c r="W58" s="27" t="s">
        <v>28</v>
      </c>
    </row>
    <row r="59" spans="1:23" s="45" customFormat="1" ht="31.5" x14ac:dyDescent="0.25">
      <c r="A59" s="13" t="s">
        <v>83</v>
      </c>
      <c r="B59" s="14" t="s">
        <v>84</v>
      </c>
      <c r="C59" s="15" t="s">
        <v>25</v>
      </c>
      <c r="D59" s="21">
        <f t="shared" ref="D59:R59" si="31">D60</f>
        <v>14.290092067191996</v>
      </c>
      <c r="E59" s="21">
        <f t="shared" si="31"/>
        <v>0</v>
      </c>
      <c r="F59" s="21">
        <f t="shared" si="31"/>
        <v>0</v>
      </c>
      <c r="G59" s="21">
        <f t="shared" si="31"/>
        <v>0</v>
      </c>
      <c r="H59" s="21">
        <f t="shared" si="31"/>
        <v>0</v>
      </c>
      <c r="I59" s="21">
        <f t="shared" si="31"/>
        <v>0</v>
      </c>
      <c r="J59" s="21">
        <f t="shared" si="31"/>
        <v>0</v>
      </c>
      <c r="K59" s="21">
        <f t="shared" si="31"/>
        <v>0</v>
      </c>
      <c r="L59" s="21">
        <f t="shared" si="31"/>
        <v>0</v>
      </c>
      <c r="M59" s="21">
        <f t="shared" si="31"/>
        <v>0</v>
      </c>
      <c r="N59" s="21">
        <f t="shared" si="31"/>
        <v>0</v>
      </c>
      <c r="O59" s="21">
        <f t="shared" si="31"/>
        <v>0</v>
      </c>
      <c r="P59" s="21">
        <f t="shared" si="31"/>
        <v>0</v>
      </c>
      <c r="Q59" s="21">
        <f t="shared" si="31"/>
        <v>0</v>
      </c>
      <c r="R59" s="21">
        <f t="shared" si="31"/>
        <v>0</v>
      </c>
      <c r="S59" s="17">
        <f t="shared" ref="S59:S60" si="32">IFERROR(IF(OR(E59="нд",L59="нд"),"нд",L59-E59),0)</f>
        <v>0</v>
      </c>
      <c r="T59" s="19">
        <f t="shared" ref="T59:T60" si="33">IFERROR(IF(OR(E59="нд",L59="нд"),"нд",S59/E59*100),0)</f>
        <v>0</v>
      </c>
      <c r="U59" s="17">
        <f>IFERROR(IF(OR(F59="нд",M59="нд"),"нд",M59-F59),0)</f>
        <v>0</v>
      </c>
      <c r="V59" s="19">
        <f t="shared" ref="V59:V60" si="34">IFERROR(IF(OR(F59="нд",M59="нд"),"нд",U59/F59*100),0)</f>
        <v>0</v>
      </c>
      <c r="W59" s="27" t="s">
        <v>28</v>
      </c>
    </row>
    <row r="60" spans="1:23" s="45" customFormat="1" ht="31.5" x14ac:dyDescent="0.25">
      <c r="A60" s="13" t="s">
        <v>85</v>
      </c>
      <c r="B60" s="14" t="s">
        <v>86</v>
      </c>
      <c r="C60" s="15" t="s">
        <v>25</v>
      </c>
      <c r="D60" s="21">
        <f t="shared" ref="D60:R60" si="35">SUBTOTAL(9,D61)</f>
        <v>14.290092067191996</v>
      </c>
      <c r="E60" s="21">
        <f t="shared" si="35"/>
        <v>0</v>
      </c>
      <c r="F60" s="21">
        <f t="shared" si="35"/>
        <v>0</v>
      </c>
      <c r="G60" s="21">
        <f t="shared" si="35"/>
        <v>0</v>
      </c>
      <c r="H60" s="21">
        <f t="shared" si="35"/>
        <v>0</v>
      </c>
      <c r="I60" s="21">
        <f t="shared" si="35"/>
        <v>0</v>
      </c>
      <c r="J60" s="21">
        <f t="shared" si="35"/>
        <v>0</v>
      </c>
      <c r="K60" s="21">
        <f t="shared" si="35"/>
        <v>0</v>
      </c>
      <c r="L60" s="21">
        <f t="shared" si="35"/>
        <v>0</v>
      </c>
      <c r="M60" s="21">
        <f t="shared" si="35"/>
        <v>0</v>
      </c>
      <c r="N60" s="21">
        <f t="shared" si="35"/>
        <v>0</v>
      </c>
      <c r="O60" s="21">
        <f t="shared" si="35"/>
        <v>0</v>
      </c>
      <c r="P60" s="21">
        <f t="shared" si="35"/>
        <v>0</v>
      </c>
      <c r="Q60" s="21">
        <f t="shared" si="35"/>
        <v>0</v>
      </c>
      <c r="R60" s="21">
        <f t="shared" si="35"/>
        <v>0</v>
      </c>
      <c r="S60" s="17">
        <f t="shared" si="32"/>
        <v>0</v>
      </c>
      <c r="T60" s="19">
        <f t="shared" si="33"/>
        <v>0</v>
      </c>
      <c r="U60" s="17">
        <f t="shared" ref="U60" si="36">IFERROR(IF(OR(F60="нд",M60="нд"),"нд",M60-F60),0)</f>
        <v>0</v>
      </c>
      <c r="V60" s="19">
        <f t="shared" si="34"/>
        <v>0</v>
      </c>
      <c r="W60" s="27" t="s">
        <v>28</v>
      </c>
    </row>
    <row r="61" spans="1:23" s="37" customFormat="1" ht="40.5" customHeight="1" x14ac:dyDescent="0.25">
      <c r="A61" s="35" t="s">
        <v>85</v>
      </c>
      <c r="B61" s="23" t="s">
        <v>135</v>
      </c>
      <c r="C61" s="24" t="s">
        <v>136</v>
      </c>
      <c r="D61" s="25">
        <v>14.290092067191996</v>
      </c>
      <c r="E61" s="28" t="s">
        <v>28</v>
      </c>
      <c r="F61" s="28" t="s">
        <v>28</v>
      </c>
      <c r="G61" s="28" t="s">
        <v>28</v>
      </c>
      <c r="H61" s="28" t="s">
        <v>28</v>
      </c>
      <c r="I61" s="28" t="s">
        <v>28</v>
      </c>
      <c r="J61" s="28" t="s">
        <v>28</v>
      </c>
      <c r="K61" s="28" t="s">
        <v>28</v>
      </c>
      <c r="L61" s="28" t="s">
        <v>28</v>
      </c>
      <c r="M61" s="28" t="s">
        <v>28</v>
      </c>
      <c r="N61" s="28" t="s">
        <v>28</v>
      </c>
      <c r="O61" s="28" t="s">
        <v>28</v>
      </c>
      <c r="P61" s="28" t="s">
        <v>28</v>
      </c>
      <c r="Q61" s="28" t="s">
        <v>28</v>
      </c>
      <c r="R61" s="28" t="s">
        <v>28</v>
      </c>
      <c r="S61" s="29" t="str">
        <f>IFERROR(IF(OR(E61="нд",L61="нд"),"нд",L61-E61),0)</f>
        <v>нд</v>
      </c>
      <c r="T61" s="31" t="str">
        <f>IFERROR(IF(OR(E61="нд",L61="нд"),"нд",S61/E61*100),0)</f>
        <v>нд</v>
      </c>
      <c r="U61" s="29" t="str">
        <f t="shared" ref="U61" si="37">IFERROR(IF(OR(F61="нд",M61="нд"),"нд",M61-F61),0)</f>
        <v>нд</v>
      </c>
      <c r="V61" s="31" t="str">
        <f t="shared" ref="V61" si="38">IFERROR(IF(OR(F61="нд",M61="нд"),"нд",U61/F61*100),0)</f>
        <v>нд</v>
      </c>
      <c r="W61" s="32" t="s">
        <v>28</v>
      </c>
    </row>
    <row r="62" spans="1:23" s="45" customFormat="1" ht="31.5" x14ac:dyDescent="0.25">
      <c r="A62" s="13" t="s">
        <v>87</v>
      </c>
      <c r="B62" s="14" t="s">
        <v>88</v>
      </c>
      <c r="C62" s="15" t="s">
        <v>25</v>
      </c>
      <c r="D62" s="21" t="s">
        <v>28</v>
      </c>
      <c r="E62" s="21" t="s">
        <v>28</v>
      </c>
      <c r="F62" s="21" t="s">
        <v>28</v>
      </c>
      <c r="G62" s="21" t="s">
        <v>28</v>
      </c>
      <c r="H62" s="21" t="s">
        <v>28</v>
      </c>
      <c r="I62" s="21" t="s">
        <v>28</v>
      </c>
      <c r="J62" s="21" t="s">
        <v>28</v>
      </c>
      <c r="K62" s="21" t="s">
        <v>28</v>
      </c>
      <c r="L62" s="21" t="s">
        <v>28</v>
      </c>
      <c r="M62" s="21" t="s">
        <v>28</v>
      </c>
      <c r="N62" s="21" t="s">
        <v>28</v>
      </c>
      <c r="O62" s="21" t="s">
        <v>28</v>
      </c>
      <c r="P62" s="21" t="s">
        <v>28</v>
      </c>
      <c r="Q62" s="21" t="s">
        <v>28</v>
      </c>
      <c r="R62" s="21" t="s">
        <v>28</v>
      </c>
      <c r="S62" s="17" t="s">
        <v>28</v>
      </c>
      <c r="T62" s="17" t="s">
        <v>28</v>
      </c>
      <c r="U62" s="18" t="str">
        <f t="shared" si="3"/>
        <v>нд</v>
      </c>
      <c r="V62" s="19" t="str">
        <f t="shared" si="4"/>
        <v>нд</v>
      </c>
      <c r="W62" s="27" t="s">
        <v>28</v>
      </c>
    </row>
    <row r="63" spans="1:23" s="45" customFormat="1" ht="31.5" x14ac:dyDescent="0.25">
      <c r="A63" s="13" t="s">
        <v>89</v>
      </c>
      <c r="B63" s="14" t="s">
        <v>90</v>
      </c>
      <c r="C63" s="15" t="s">
        <v>25</v>
      </c>
      <c r="D63" s="21" t="s">
        <v>28</v>
      </c>
      <c r="E63" s="21" t="s">
        <v>28</v>
      </c>
      <c r="F63" s="21" t="s">
        <v>28</v>
      </c>
      <c r="G63" s="21" t="s">
        <v>28</v>
      </c>
      <c r="H63" s="21" t="s">
        <v>28</v>
      </c>
      <c r="I63" s="21" t="s">
        <v>28</v>
      </c>
      <c r="J63" s="21" t="s">
        <v>28</v>
      </c>
      <c r="K63" s="21" t="s">
        <v>28</v>
      </c>
      <c r="L63" s="21" t="s">
        <v>28</v>
      </c>
      <c r="M63" s="21" t="s">
        <v>28</v>
      </c>
      <c r="N63" s="21" t="s">
        <v>28</v>
      </c>
      <c r="O63" s="21" t="s">
        <v>28</v>
      </c>
      <c r="P63" s="21" t="s">
        <v>28</v>
      </c>
      <c r="Q63" s="21" t="s">
        <v>28</v>
      </c>
      <c r="R63" s="21" t="s">
        <v>28</v>
      </c>
      <c r="S63" s="17" t="s">
        <v>28</v>
      </c>
      <c r="T63" s="17" t="s">
        <v>28</v>
      </c>
      <c r="U63" s="18" t="str">
        <f t="shared" si="3"/>
        <v>нд</v>
      </c>
      <c r="V63" s="19" t="str">
        <f t="shared" si="4"/>
        <v>нд</v>
      </c>
      <c r="W63" s="27" t="s">
        <v>28</v>
      </c>
    </row>
    <row r="64" spans="1:23" s="45" customFormat="1" ht="31.5" x14ac:dyDescent="0.25">
      <c r="A64" s="13" t="s">
        <v>91</v>
      </c>
      <c r="B64" s="14" t="s">
        <v>92</v>
      </c>
      <c r="C64" s="15" t="s">
        <v>25</v>
      </c>
      <c r="D64" s="21" t="s">
        <v>28</v>
      </c>
      <c r="E64" s="21" t="s">
        <v>28</v>
      </c>
      <c r="F64" s="21" t="s">
        <v>28</v>
      </c>
      <c r="G64" s="21" t="s">
        <v>28</v>
      </c>
      <c r="H64" s="21" t="s">
        <v>28</v>
      </c>
      <c r="I64" s="21" t="s">
        <v>28</v>
      </c>
      <c r="J64" s="21" t="s">
        <v>28</v>
      </c>
      <c r="K64" s="21" t="s">
        <v>28</v>
      </c>
      <c r="L64" s="21" t="s">
        <v>28</v>
      </c>
      <c r="M64" s="21" t="s">
        <v>28</v>
      </c>
      <c r="N64" s="21" t="s">
        <v>28</v>
      </c>
      <c r="O64" s="21" t="s">
        <v>28</v>
      </c>
      <c r="P64" s="21" t="s">
        <v>28</v>
      </c>
      <c r="Q64" s="21" t="s">
        <v>28</v>
      </c>
      <c r="R64" s="21" t="s">
        <v>28</v>
      </c>
      <c r="S64" s="17" t="s">
        <v>28</v>
      </c>
      <c r="T64" s="17" t="s">
        <v>28</v>
      </c>
      <c r="U64" s="18" t="str">
        <f t="shared" si="3"/>
        <v>нд</v>
      </c>
      <c r="V64" s="19" t="str">
        <f t="shared" si="4"/>
        <v>нд</v>
      </c>
      <c r="W64" s="27" t="s">
        <v>28</v>
      </c>
    </row>
    <row r="65" spans="1:23" s="45" customFormat="1" ht="47.25" x14ac:dyDescent="0.25">
      <c r="A65" s="13" t="s">
        <v>93</v>
      </c>
      <c r="B65" s="14" t="s">
        <v>94</v>
      </c>
      <c r="C65" s="15" t="s">
        <v>25</v>
      </c>
      <c r="D65" s="21" t="s">
        <v>28</v>
      </c>
      <c r="E65" s="21" t="s">
        <v>28</v>
      </c>
      <c r="F65" s="21" t="s">
        <v>28</v>
      </c>
      <c r="G65" s="21" t="s">
        <v>28</v>
      </c>
      <c r="H65" s="21" t="s">
        <v>28</v>
      </c>
      <c r="I65" s="21" t="s">
        <v>28</v>
      </c>
      <c r="J65" s="21" t="s">
        <v>28</v>
      </c>
      <c r="K65" s="21" t="s">
        <v>28</v>
      </c>
      <c r="L65" s="21" t="s">
        <v>28</v>
      </c>
      <c r="M65" s="21" t="s">
        <v>28</v>
      </c>
      <c r="N65" s="21" t="s">
        <v>28</v>
      </c>
      <c r="O65" s="21" t="s">
        <v>28</v>
      </c>
      <c r="P65" s="21" t="s">
        <v>28</v>
      </c>
      <c r="Q65" s="21" t="s">
        <v>28</v>
      </c>
      <c r="R65" s="21" t="s">
        <v>28</v>
      </c>
      <c r="S65" s="17" t="s">
        <v>28</v>
      </c>
      <c r="T65" s="17" t="s">
        <v>28</v>
      </c>
      <c r="U65" s="18" t="str">
        <f t="shared" si="3"/>
        <v>нд</v>
      </c>
      <c r="V65" s="19" t="str">
        <f t="shared" si="4"/>
        <v>нд</v>
      </c>
      <c r="W65" s="27" t="s">
        <v>28</v>
      </c>
    </row>
    <row r="66" spans="1:23" s="45" customFormat="1" ht="47.25" x14ac:dyDescent="0.25">
      <c r="A66" s="13" t="s">
        <v>95</v>
      </c>
      <c r="B66" s="14" t="s">
        <v>96</v>
      </c>
      <c r="C66" s="15" t="s">
        <v>25</v>
      </c>
      <c r="D66" s="21" t="s">
        <v>28</v>
      </c>
      <c r="E66" s="21" t="s">
        <v>28</v>
      </c>
      <c r="F66" s="21" t="s">
        <v>28</v>
      </c>
      <c r="G66" s="21" t="s">
        <v>28</v>
      </c>
      <c r="H66" s="21" t="s">
        <v>28</v>
      </c>
      <c r="I66" s="21" t="s">
        <v>28</v>
      </c>
      <c r="J66" s="21" t="s">
        <v>28</v>
      </c>
      <c r="K66" s="21" t="s">
        <v>28</v>
      </c>
      <c r="L66" s="21" t="s">
        <v>28</v>
      </c>
      <c r="M66" s="21" t="s">
        <v>28</v>
      </c>
      <c r="N66" s="21" t="s">
        <v>28</v>
      </c>
      <c r="O66" s="21" t="s">
        <v>28</v>
      </c>
      <c r="P66" s="21" t="s">
        <v>28</v>
      </c>
      <c r="Q66" s="21" t="s">
        <v>28</v>
      </c>
      <c r="R66" s="21" t="s">
        <v>28</v>
      </c>
      <c r="S66" s="17" t="s">
        <v>28</v>
      </c>
      <c r="T66" s="17" t="s">
        <v>28</v>
      </c>
      <c r="U66" s="18" t="str">
        <f t="shared" si="3"/>
        <v>нд</v>
      </c>
      <c r="V66" s="19" t="str">
        <f t="shared" si="4"/>
        <v>нд</v>
      </c>
      <c r="W66" s="27" t="s">
        <v>28</v>
      </c>
    </row>
    <row r="67" spans="1:23" s="45" customFormat="1" ht="54.75" customHeight="1" x14ac:dyDescent="0.25">
      <c r="A67" s="13" t="s">
        <v>97</v>
      </c>
      <c r="B67" s="14" t="s">
        <v>98</v>
      </c>
      <c r="C67" s="15" t="s">
        <v>25</v>
      </c>
      <c r="D67" s="21" t="s">
        <v>28</v>
      </c>
      <c r="E67" s="21" t="s">
        <v>28</v>
      </c>
      <c r="F67" s="21" t="s">
        <v>28</v>
      </c>
      <c r="G67" s="21" t="s">
        <v>28</v>
      </c>
      <c r="H67" s="21" t="s">
        <v>28</v>
      </c>
      <c r="I67" s="21" t="s">
        <v>28</v>
      </c>
      <c r="J67" s="21" t="s">
        <v>28</v>
      </c>
      <c r="K67" s="21" t="s">
        <v>28</v>
      </c>
      <c r="L67" s="21" t="s">
        <v>28</v>
      </c>
      <c r="M67" s="21" t="s">
        <v>28</v>
      </c>
      <c r="N67" s="21" t="s">
        <v>28</v>
      </c>
      <c r="O67" s="21" t="s">
        <v>28</v>
      </c>
      <c r="P67" s="21" t="s">
        <v>28</v>
      </c>
      <c r="Q67" s="21" t="s">
        <v>28</v>
      </c>
      <c r="R67" s="21" t="s">
        <v>28</v>
      </c>
      <c r="S67" s="17" t="s">
        <v>28</v>
      </c>
      <c r="T67" s="17" t="s">
        <v>28</v>
      </c>
      <c r="U67" s="18" t="str">
        <f t="shared" si="3"/>
        <v>нд</v>
      </c>
      <c r="V67" s="19" t="str">
        <f t="shared" si="4"/>
        <v>нд</v>
      </c>
      <c r="W67" s="27" t="s">
        <v>28</v>
      </c>
    </row>
    <row r="68" spans="1:23" s="45" customFormat="1" ht="52.5" customHeight="1" x14ac:dyDescent="0.25">
      <c r="A68" s="13" t="s">
        <v>99</v>
      </c>
      <c r="B68" s="14" t="s">
        <v>100</v>
      </c>
      <c r="C68" s="15" t="s">
        <v>25</v>
      </c>
      <c r="D68" s="21" t="s">
        <v>28</v>
      </c>
      <c r="E68" s="21" t="s">
        <v>28</v>
      </c>
      <c r="F68" s="21" t="s">
        <v>28</v>
      </c>
      <c r="G68" s="21" t="s">
        <v>28</v>
      </c>
      <c r="H68" s="21" t="s">
        <v>28</v>
      </c>
      <c r="I68" s="21" t="s">
        <v>28</v>
      </c>
      <c r="J68" s="21" t="s">
        <v>28</v>
      </c>
      <c r="K68" s="21" t="s">
        <v>28</v>
      </c>
      <c r="L68" s="21" t="s">
        <v>28</v>
      </c>
      <c r="M68" s="21" t="s">
        <v>28</v>
      </c>
      <c r="N68" s="21" t="s">
        <v>28</v>
      </c>
      <c r="O68" s="21" t="s">
        <v>28</v>
      </c>
      <c r="P68" s="21" t="s">
        <v>28</v>
      </c>
      <c r="Q68" s="21" t="s">
        <v>28</v>
      </c>
      <c r="R68" s="21" t="s">
        <v>28</v>
      </c>
      <c r="S68" s="17" t="s">
        <v>28</v>
      </c>
      <c r="T68" s="17" t="s">
        <v>28</v>
      </c>
      <c r="U68" s="18" t="str">
        <f t="shared" si="3"/>
        <v>нд</v>
      </c>
      <c r="V68" s="19" t="str">
        <f t="shared" si="4"/>
        <v>нд</v>
      </c>
      <c r="W68" s="27" t="s">
        <v>28</v>
      </c>
    </row>
    <row r="69" spans="1:23" s="45" customFormat="1" ht="47.25" x14ac:dyDescent="0.25">
      <c r="A69" s="13" t="s">
        <v>101</v>
      </c>
      <c r="B69" s="14" t="s">
        <v>102</v>
      </c>
      <c r="C69" s="15" t="s">
        <v>25</v>
      </c>
      <c r="D69" s="21" t="s">
        <v>28</v>
      </c>
      <c r="E69" s="21" t="s">
        <v>28</v>
      </c>
      <c r="F69" s="21" t="s">
        <v>28</v>
      </c>
      <c r="G69" s="21" t="s">
        <v>28</v>
      </c>
      <c r="H69" s="21" t="s">
        <v>28</v>
      </c>
      <c r="I69" s="21" t="s">
        <v>28</v>
      </c>
      <c r="J69" s="21" t="s">
        <v>28</v>
      </c>
      <c r="K69" s="21" t="s">
        <v>28</v>
      </c>
      <c r="L69" s="21" t="s">
        <v>28</v>
      </c>
      <c r="M69" s="21" t="s">
        <v>28</v>
      </c>
      <c r="N69" s="21" t="s">
        <v>28</v>
      </c>
      <c r="O69" s="21" t="s">
        <v>28</v>
      </c>
      <c r="P69" s="21" t="s">
        <v>28</v>
      </c>
      <c r="Q69" s="21" t="s">
        <v>28</v>
      </c>
      <c r="R69" s="21" t="s">
        <v>28</v>
      </c>
      <c r="S69" s="17" t="s">
        <v>28</v>
      </c>
      <c r="T69" s="17" t="s">
        <v>28</v>
      </c>
      <c r="U69" s="18" t="str">
        <f t="shared" si="3"/>
        <v>нд</v>
      </c>
      <c r="V69" s="19" t="str">
        <f t="shared" si="4"/>
        <v>нд</v>
      </c>
      <c r="W69" s="27" t="s">
        <v>28</v>
      </c>
    </row>
    <row r="70" spans="1:23" s="45" customFormat="1" ht="31.5" x14ac:dyDescent="0.25">
      <c r="A70" s="13" t="s">
        <v>103</v>
      </c>
      <c r="B70" s="14" t="s">
        <v>104</v>
      </c>
      <c r="C70" s="15" t="s">
        <v>25</v>
      </c>
      <c r="D70" s="21" t="s">
        <v>28</v>
      </c>
      <c r="E70" s="21" t="s">
        <v>28</v>
      </c>
      <c r="F70" s="21" t="s">
        <v>28</v>
      </c>
      <c r="G70" s="21" t="s">
        <v>28</v>
      </c>
      <c r="H70" s="21" t="s">
        <v>28</v>
      </c>
      <c r="I70" s="21" t="s">
        <v>28</v>
      </c>
      <c r="J70" s="21" t="s">
        <v>28</v>
      </c>
      <c r="K70" s="21" t="s">
        <v>28</v>
      </c>
      <c r="L70" s="21" t="s">
        <v>28</v>
      </c>
      <c r="M70" s="21" t="s">
        <v>28</v>
      </c>
      <c r="N70" s="21" t="s">
        <v>28</v>
      </c>
      <c r="O70" s="21" t="s">
        <v>28</v>
      </c>
      <c r="P70" s="21" t="s">
        <v>28</v>
      </c>
      <c r="Q70" s="21" t="s">
        <v>28</v>
      </c>
      <c r="R70" s="21" t="s">
        <v>28</v>
      </c>
      <c r="S70" s="17" t="s">
        <v>28</v>
      </c>
      <c r="T70" s="17" t="s">
        <v>28</v>
      </c>
      <c r="U70" s="18" t="str">
        <f t="shared" si="3"/>
        <v>нд</v>
      </c>
      <c r="V70" s="19" t="str">
        <f t="shared" si="4"/>
        <v>нд</v>
      </c>
      <c r="W70" s="27" t="s">
        <v>28</v>
      </c>
    </row>
    <row r="71" spans="1:23" s="45" customFormat="1" ht="47.25" x14ac:dyDescent="0.25">
      <c r="A71" s="13" t="s">
        <v>105</v>
      </c>
      <c r="B71" s="14" t="s">
        <v>106</v>
      </c>
      <c r="C71" s="15" t="s">
        <v>25</v>
      </c>
      <c r="D71" s="21" t="s">
        <v>28</v>
      </c>
      <c r="E71" s="21" t="s">
        <v>28</v>
      </c>
      <c r="F71" s="21" t="s">
        <v>28</v>
      </c>
      <c r="G71" s="21" t="s">
        <v>28</v>
      </c>
      <c r="H71" s="21" t="s">
        <v>28</v>
      </c>
      <c r="I71" s="21" t="s">
        <v>28</v>
      </c>
      <c r="J71" s="21" t="s">
        <v>28</v>
      </c>
      <c r="K71" s="21" t="s">
        <v>28</v>
      </c>
      <c r="L71" s="21" t="s">
        <v>28</v>
      </c>
      <c r="M71" s="21" t="s">
        <v>28</v>
      </c>
      <c r="N71" s="21" t="s">
        <v>28</v>
      </c>
      <c r="O71" s="21" t="s">
        <v>28</v>
      </c>
      <c r="P71" s="21" t="s">
        <v>28</v>
      </c>
      <c r="Q71" s="21" t="s">
        <v>28</v>
      </c>
      <c r="R71" s="21" t="s">
        <v>28</v>
      </c>
      <c r="S71" s="17" t="s">
        <v>28</v>
      </c>
      <c r="T71" s="17" t="s">
        <v>28</v>
      </c>
      <c r="U71" s="18" t="str">
        <f t="shared" si="3"/>
        <v>нд</v>
      </c>
      <c r="V71" s="19" t="str">
        <f t="shared" si="4"/>
        <v>нд</v>
      </c>
      <c r="W71" s="27" t="s">
        <v>28</v>
      </c>
    </row>
    <row r="72" spans="1:23" s="45" customFormat="1" ht="63" x14ac:dyDescent="0.25">
      <c r="A72" s="13" t="s">
        <v>107</v>
      </c>
      <c r="B72" s="14" t="s">
        <v>108</v>
      </c>
      <c r="C72" s="15" t="s">
        <v>25</v>
      </c>
      <c r="D72" s="21" t="s">
        <v>28</v>
      </c>
      <c r="E72" s="21" t="s">
        <v>28</v>
      </c>
      <c r="F72" s="21" t="s">
        <v>28</v>
      </c>
      <c r="G72" s="21" t="s">
        <v>28</v>
      </c>
      <c r="H72" s="21" t="s">
        <v>28</v>
      </c>
      <c r="I72" s="21" t="s">
        <v>28</v>
      </c>
      <c r="J72" s="21" t="s">
        <v>28</v>
      </c>
      <c r="K72" s="21" t="s">
        <v>28</v>
      </c>
      <c r="L72" s="21" t="s">
        <v>28</v>
      </c>
      <c r="M72" s="21" t="s">
        <v>28</v>
      </c>
      <c r="N72" s="21" t="s">
        <v>28</v>
      </c>
      <c r="O72" s="21" t="s">
        <v>28</v>
      </c>
      <c r="P72" s="21" t="s">
        <v>28</v>
      </c>
      <c r="Q72" s="21" t="s">
        <v>28</v>
      </c>
      <c r="R72" s="21" t="s">
        <v>28</v>
      </c>
      <c r="S72" s="17" t="s">
        <v>28</v>
      </c>
      <c r="T72" s="17" t="s">
        <v>28</v>
      </c>
      <c r="U72" s="18" t="str">
        <f t="shared" si="3"/>
        <v>нд</v>
      </c>
      <c r="V72" s="19" t="str">
        <f t="shared" si="4"/>
        <v>нд</v>
      </c>
      <c r="W72" s="27" t="s">
        <v>28</v>
      </c>
    </row>
    <row r="73" spans="1:23" s="45" customFormat="1" ht="52.5" customHeight="1" x14ac:dyDescent="0.25">
      <c r="A73" s="13" t="s">
        <v>109</v>
      </c>
      <c r="B73" s="14" t="s">
        <v>110</v>
      </c>
      <c r="C73" s="15" t="s">
        <v>25</v>
      </c>
      <c r="D73" s="21" t="s">
        <v>28</v>
      </c>
      <c r="E73" s="21" t="s">
        <v>28</v>
      </c>
      <c r="F73" s="21" t="s">
        <v>28</v>
      </c>
      <c r="G73" s="21" t="s">
        <v>28</v>
      </c>
      <c r="H73" s="21" t="s">
        <v>28</v>
      </c>
      <c r="I73" s="21" t="s">
        <v>28</v>
      </c>
      <c r="J73" s="21" t="s">
        <v>28</v>
      </c>
      <c r="K73" s="21" t="s">
        <v>28</v>
      </c>
      <c r="L73" s="21" t="s">
        <v>28</v>
      </c>
      <c r="M73" s="21" t="s">
        <v>28</v>
      </c>
      <c r="N73" s="21" t="s">
        <v>28</v>
      </c>
      <c r="O73" s="21" t="s">
        <v>28</v>
      </c>
      <c r="P73" s="21" t="s">
        <v>28</v>
      </c>
      <c r="Q73" s="21" t="s">
        <v>28</v>
      </c>
      <c r="R73" s="21" t="s">
        <v>28</v>
      </c>
      <c r="S73" s="17" t="s">
        <v>28</v>
      </c>
      <c r="T73" s="17" t="s">
        <v>28</v>
      </c>
      <c r="U73" s="18" t="str">
        <f t="shared" si="3"/>
        <v>нд</v>
      </c>
      <c r="V73" s="19" t="str">
        <f t="shared" si="4"/>
        <v>нд</v>
      </c>
      <c r="W73" s="27" t="s">
        <v>28</v>
      </c>
    </row>
    <row r="74" spans="1:23" s="45" customFormat="1" ht="47.25" x14ac:dyDescent="0.25">
      <c r="A74" s="13" t="s">
        <v>111</v>
      </c>
      <c r="B74" s="14" t="s">
        <v>112</v>
      </c>
      <c r="C74" s="15" t="s">
        <v>25</v>
      </c>
      <c r="D74" s="21" t="s">
        <v>28</v>
      </c>
      <c r="E74" s="21" t="s">
        <v>28</v>
      </c>
      <c r="F74" s="21" t="s">
        <v>28</v>
      </c>
      <c r="G74" s="21" t="s">
        <v>28</v>
      </c>
      <c r="H74" s="21" t="s">
        <v>28</v>
      </c>
      <c r="I74" s="21" t="s">
        <v>28</v>
      </c>
      <c r="J74" s="21" t="s">
        <v>28</v>
      </c>
      <c r="K74" s="21" t="s">
        <v>28</v>
      </c>
      <c r="L74" s="21" t="s">
        <v>28</v>
      </c>
      <c r="M74" s="21" t="s">
        <v>28</v>
      </c>
      <c r="N74" s="21" t="s">
        <v>28</v>
      </c>
      <c r="O74" s="21" t="s">
        <v>28</v>
      </c>
      <c r="P74" s="21" t="s">
        <v>28</v>
      </c>
      <c r="Q74" s="21" t="s">
        <v>28</v>
      </c>
      <c r="R74" s="21" t="s">
        <v>28</v>
      </c>
      <c r="S74" s="17" t="s">
        <v>28</v>
      </c>
      <c r="T74" s="17" t="s">
        <v>28</v>
      </c>
      <c r="U74" s="18" t="str">
        <f t="shared" si="3"/>
        <v>нд</v>
      </c>
      <c r="V74" s="19" t="str">
        <f t="shared" si="4"/>
        <v>нд</v>
      </c>
      <c r="W74" s="27" t="s">
        <v>28</v>
      </c>
    </row>
    <row r="75" spans="1:23" s="45" customFormat="1" ht="31.5" x14ac:dyDescent="0.25">
      <c r="A75" s="13" t="s">
        <v>113</v>
      </c>
      <c r="B75" s="14" t="s">
        <v>114</v>
      </c>
      <c r="C75" s="15" t="s">
        <v>25</v>
      </c>
      <c r="D75" s="21">
        <f>SUM(D76:D92)</f>
        <v>49.120922719702094</v>
      </c>
      <c r="E75" s="21">
        <f t="shared" ref="E75:Q75" si="39">SUM(E76:E92)</f>
        <v>0</v>
      </c>
      <c r="F75" s="21">
        <f t="shared" si="39"/>
        <v>18.878354528598347</v>
      </c>
      <c r="G75" s="21">
        <f t="shared" si="39"/>
        <v>7.25</v>
      </c>
      <c r="H75" s="21">
        <f t="shared" si="39"/>
        <v>0</v>
      </c>
      <c r="I75" s="21">
        <f t="shared" si="39"/>
        <v>0</v>
      </c>
      <c r="J75" s="21">
        <f t="shared" si="39"/>
        <v>0</v>
      </c>
      <c r="K75" s="21">
        <f t="shared" si="39"/>
        <v>0</v>
      </c>
      <c r="L75" s="21">
        <f t="shared" si="39"/>
        <v>0</v>
      </c>
      <c r="M75" s="21">
        <f t="shared" si="39"/>
        <v>19.224284050000001</v>
      </c>
      <c r="N75" s="21">
        <f t="shared" si="39"/>
        <v>7.25</v>
      </c>
      <c r="O75" s="21">
        <f t="shared" si="39"/>
        <v>0</v>
      </c>
      <c r="P75" s="21">
        <f t="shared" si="39"/>
        <v>0</v>
      </c>
      <c r="Q75" s="21">
        <f t="shared" si="39"/>
        <v>0</v>
      </c>
      <c r="R75" s="21">
        <f>SUM(R76:R92)</f>
        <v>0</v>
      </c>
      <c r="S75" s="29">
        <f>IFERROR(IF(OR(E75="нд",L75="нд"),"нд",L75-E75),0)</f>
        <v>0</v>
      </c>
      <c r="T75" s="31">
        <f>IFERROR(IF(OR(E75="нд",L75="нд"),"нд",S75/E75*100),0)</f>
        <v>0</v>
      </c>
      <c r="U75" s="17">
        <f>IFERROR(IF(OR(F75="нд",M75="нд"),"нд",M75-F75),0)</f>
        <v>0.34592952140165423</v>
      </c>
      <c r="V75" s="19">
        <f t="shared" si="4"/>
        <v>1.8324135235283046</v>
      </c>
      <c r="W75" s="27" t="s">
        <v>28</v>
      </c>
    </row>
    <row r="76" spans="1:23" s="37" customFormat="1" ht="50.25" customHeight="1" x14ac:dyDescent="0.25">
      <c r="A76" s="35" t="s">
        <v>113</v>
      </c>
      <c r="B76" s="23" t="s">
        <v>137</v>
      </c>
      <c r="C76" s="24" t="s">
        <v>138</v>
      </c>
      <c r="D76" s="26">
        <v>2.2680405857891399</v>
      </c>
      <c r="E76" s="38" t="s">
        <v>28</v>
      </c>
      <c r="F76" s="36">
        <v>2.2680405857891399</v>
      </c>
      <c r="G76" s="26">
        <v>1</v>
      </c>
      <c r="H76" s="26" t="s">
        <v>28</v>
      </c>
      <c r="I76" s="26" t="s">
        <v>28</v>
      </c>
      <c r="J76" s="26" t="s">
        <v>28</v>
      </c>
      <c r="K76" s="26" t="s">
        <v>28</v>
      </c>
      <c r="L76" s="26" t="s">
        <v>28</v>
      </c>
      <c r="M76" s="26">
        <v>2.2800478100000001</v>
      </c>
      <c r="N76" s="26">
        <v>1</v>
      </c>
      <c r="O76" s="26" t="s">
        <v>28</v>
      </c>
      <c r="P76" s="26" t="s">
        <v>28</v>
      </c>
      <c r="Q76" s="26" t="s">
        <v>28</v>
      </c>
      <c r="R76" s="26" t="s">
        <v>28</v>
      </c>
      <c r="S76" s="29" t="str">
        <f>IFERROR(IF(OR(E76="нд",L76="нд"),"нд",L76-E76),0)</f>
        <v>нд</v>
      </c>
      <c r="T76" s="31" t="str">
        <f>IFERROR(IF(OR(E76="нд",L76="нд"),"нд",S76/E76*100),0)</f>
        <v>нд</v>
      </c>
      <c r="U76" s="29">
        <f>IFERROR(IF(OR(F76="нд",M76="нд"),"нд",M76-F76),0)</f>
        <v>1.2007224210860201E-2</v>
      </c>
      <c r="V76" s="31">
        <f t="shared" ref="V76:V91" si="40">IFERROR(IF(OR(F76="нд",M76="нд"),"нд",U76/F76*100),0)</f>
        <v>0.52940958314828479</v>
      </c>
      <c r="W76" s="39" t="str">
        <f t="shared" ref="W76:W92" si="41">IF(OR(J76="нд",O76="нд"),"нд",O76-J76)</f>
        <v>нд</v>
      </c>
    </row>
    <row r="77" spans="1:23" s="72" customFormat="1" ht="50.25" customHeight="1" x14ac:dyDescent="0.25">
      <c r="A77" s="61" t="s">
        <v>113</v>
      </c>
      <c r="B77" s="62" t="s">
        <v>139</v>
      </c>
      <c r="C77" s="63" t="s">
        <v>140</v>
      </c>
      <c r="D77" s="64">
        <v>2.8728002207364698</v>
      </c>
      <c r="E77" s="65" t="s">
        <v>28</v>
      </c>
      <c r="F77" s="66">
        <v>2.8728002207364698</v>
      </c>
      <c r="G77" s="67">
        <v>1</v>
      </c>
      <c r="H77" s="66" t="s">
        <v>28</v>
      </c>
      <c r="I77" s="66" t="s">
        <v>28</v>
      </c>
      <c r="J77" s="66" t="s">
        <v>28</v>
      </c>
      <c r="K77" s="66" t="s">
        <v>28</v>
      </c>
      <c r="L77" s="66" t="s">
        <v>28</v>
      </c>
      <c r="M77" s="68">
        <f>2714803.28/1000000</f>
        <v>2.7148032799999999</v>
      </c>
      <c r="N77" s="68">
        <v>1</v>
      </c>
      <c r="O77" s="66" t="s">
        <v>28</v>
      </c>
      <c r="P77" s="66" t="s">
        <v>28</v>
      </c>
      <c r="Q77" s="66" t="s">
        <v>28</v>
      </c>
      <c r="R77" s="66" t="s">
        <v>28</v>
      </c>
      <c r="S77" s="69" t="str">
        <f t="shared" ref="S77:S92" si="42">IFERROR(IF(OR(E77="нд",L77="нд"),"нд",L77-E77),0)</f>
        <v>нд</v>
      </c>
      <c r="T77" s="70" t="str">
        <f t="shared" ref="T77:T92" si="43">IFERROR(IF(OR(E77="нд",L77="нд"),"нд",S77/E77*100),0)</f>
        <v>нд</v>
      </c>
      <c r="U77" s="69">
        <f t="shared" ref="U77:U91" si="44">IFERROR(IF(OR(F77="нд",M77="нд"),"нд",M77-F77),0)</f>
        <v>-0.15799694073646986</v>
      </c>
      <c r="V77" s="70">
        <f t="shared" si="40"/>
        <v>-5.4997538497809586</v>
      </c>
      <c r="W77" s="71" t="str">
        <f t="shared" si="41"/>
        <v>нд</v>
      </c>
    </row>
    <row r="78" spans="1:23" s="37" customFormat="1" ht="50.25" customHeight="1" x14ac:dyDescent="0.25">
      <c r="A78" s="35" t="s">
        <v>113</v>
      </c>
      <c r="B78" s="23" t="s">
        <v>141</v>
      </c>
      <c r="C78" s="24" t="s">
        <v>142</v>
      </c>
      <c r="D78" s="25">
        <v>2.3393253544082397</v>
      </c>
      <c r="E78" s="38" t="s">
        <v>28</v>
      </c>
      <c r="F78" s="26">
        <v>2.3393253544082397</v>
      </c>
      <c r="G78" s="32">
        <v>1</v>
      </c>
      <c r="H78" s="26" t="s">
        <v>28</v>
      </c>
      <c r="I78" s="26" t="s">
        <v>28</v>
      </c>
      <c r="J78" s="26" t="s">
        <v>28</v>
      </c>
      <c r="K78" s="26" t="s">
        <v>28</v>
      </c>
      <c r="L78" s="26" t="s">
        <v>28</v>
      </c>
      <c r="M78" s="36">
        <v>2.3312685899999996</v>
      </c>
      <c r="N78" s="36">
        <v>1</v>
      </c>
      <c r="O78" s="26" t="s">
        <v>28</v>
      </c>
      <c r="P78" s="26" t="s">
        <v>28</v>
      </c>
      <c r="Q78" s="26" t="s">
        <v>28</v>
      </c>
      <c r="R78" s="26" t="s">
        <v>28</v>
      </c>
      <c r="S78" s="29" t="str">
        <f t="shared" si="42"/>
        <v>нд</v>
      </c>
      <c r="T78" s="31" t="str">
        <f t="shared" si="43"/>
        <v>нд</v>
      </c>
      <c r="U78" s="29">
        <f t="shared" si="44"/>
        <v>-8.0567644082401024E-3</v>
      </c>
      <c r="V78" s="31">
        <f t="shared" si="40"/>
        <v>-0.34440546686068629</v>
      </c>
      <c r="W78" s="39" t="str">
        <f t="shared" si="41"/>
        <v>нд</v>
      </c>
    </row>
    <row r="79" spans="1:23" s="37" customFormat="1" ht="50.25" customHeight="1" x14ac:dyDescent="0.25">
      <c r="A79" s="35" t="s">
        <v>113</v>
      </c>
      <c r="B79" s="23" t="s">
        <v>143</v>
      </c>
      <c r="C79" s="24" t="s">
        <v>144</v>
      </c>
      <c r="D79" s="25">
        <v>2.3691116983054599</v>
      </c>
      <c r="E79" s="38" t="s">
        <v>28</v>
      </c>
      <c r="F79" s="26">
        <v>2.3691116983054599</v>
      </c>
      <c r="G79" s="32">
        <v>1</v>
      </c>
      <c r="H79" s="26" t="s">
        <v>28</v>
      </c>
      <c r="I79" s="26" t="s">
        <v>28</v>
      </c>
      <c r="J79" s="26" t="s">
        <v>28</v>
      </c>
      <c r="K79" s="26" t="s">
        <v>28</v>
      </c>
      <c r="L79" s="26" t="s">
        <v>28</v>
      </c>
      <c r="M79" s="36">
        <v>2.3489993600000005</v>
      </c>
      <c r="N79" s="36">
        <v>1</v>
      </c>
      <c r="O79" s="26" t="s">
        <v>28</v>
      </c>
      <c r="P79" s="26" t="s">
        <v>28</v>
      </c>
      <c r="Q79" s="26" t="s">
        <v>28</v>
      </c>
      <c r="R79" s="26" t="s">
        <v>28</v>
      </c>
      <c r="S79" s="29" t="str">
        <f t="shared" si="42"/>
        <v>нд</v>
      </c>
      <c r="T79" s="31" t="str">
        <f t="shared" si="43"/>
        <v>нд</v>
      </c>
      <c r="U79" s="29">
        <f t="shared" si="44"/>
        <v>-2.0112338305459332E-2</v>
      </c>
      <c r="V79" s="31">
        <f t="shared" si="40"/>
        <v>-0.84894006136751432</v>
      </c>
      <c r="W79" s="39" t="str">
        <f t="shared" si="41"/>
        <v>нд</v>
      </c>
    </row>
    <row r="80" spans="1:23" s="37" customFormat="1" ht="50.25" customHeight="1" x14ac:dyDescent="0.25">
      <c r="A80" s="35" t="s">
        <v>113</v>
      </c>
      <c r="B80" s="23" t="s">
        <v>145</v>
      </c>
      <c r="C80" s="24" t="s">
        <v>146</v>
      </c>
      <c r="D80" s="25">
        <v>2.37013354152728</v>
      </c>
      <c r="E80" s="38" t="s">
        <v>28</v>
      </c>
      <c r="F80" s="26">
        <v>2.37013354152728</v>
      </c>
      <c r="G80" s="32">
        <v>1</v>
      </c>
      <c r="H80" s="26" t="s">
        <v>28</v>
      </c>
      <c r="I80" s="26" t="s">
        <v>28</v>
      </c>
      <c r="J80" s="26" t="s">
        <v>28</v>
      </c>
      <c r="K80" s="26" t="s">
        <v>28</v>
      </c>
      <c r="L80" s="26" t="s">
        <v>28</v>
      </c>
      <c r="M80" s="36">
        <v>2.6995798300000002</v>
      </c>
      <c r="N80" s="36">
        <v>1</v>
      </c>
      <c r="O80" s="26" t="s">
        <v>28</v>
      </c>
      <c r="P80" s="26" t="s">
        <v>28</v>
      </c>
      <c r="Q80" s="26" t="s">
        <v>28</v>
      </c>
      <c r="R80" s="26" t="s">
        <v>28</v>
      </c>
      <c r="S80" s="29" t="str">
        <f t="shared" si="42"/>
        <v>нд</v>
      </c>
      <c r="T80" s="31" t="str">
        <f t="shared" si="43"/>
        <v>нд</v>
      </c>
      <c r="U80" s="29">
        <f t="shared" si="44"/>
        <v>0.32944628847272028</v>
      </c>
      <c r="V80" s="31">
        <f t="shared" si="40"/>
        <v>13.899904064495447</v>
      </c>
      <c r="W80" s="23" t="s">
        <v>130</v>
      </c>
    </row>
    <row r="81" spans="1:23" s="37" customFormat="1" ht="50.25" customHeight="1" x14ac:dyDescent="0.25">
      <c r="A81" s="35" t="s">
        <v>113</v>
      </c>
      <c r="B81" s="23" t="s">
        <v>147</v>
      </c>
      <c r="C81" s="24" t="s">
        <v>148</v>
      </c>
      <c r="D81" s="25">
        <v>2.39935452113393</v>
      </c>
      <c r="E81" s="38" t="s">
        <v>28</v>
      </c>
      <c r="F81" s="26">
        <v>2.39935452113393</v>
      </c>
      <c r="G81" s="32">
        <v>1</v>
      </c>
      <c r="H81" s="26" t="s">
        <v>28</v>
      </c>
      <c r="I81" s="26" t="s">
        <v>28</v>
      </c>
      <c r="J81" s="26" t="s">
        <v>28</v>
      </c>
      <c r="K81" s="26" t="s">
        <v>28</v>
      </c>
      <c r="L81" s="26" t="s">
        <v>28</v>
      </c>
      <c r="M81" s="36">
        <v>2.70940454</v>
      </c>
      <c r="N81" s="36">
        <v>1</v>
      </c>
      <c r="O81" s="26" t="s">
        <v>28</v>
      </c>
      <c r="P81" s="26" t="s">
        <v>28</v>
      </c>
      <c r="Q81" s="26" t="s">
        <v>28</v>
      </c>
      <c r="R81" s="26" t="s">
        <v>28</v>
      </c>
      <c r="S81" s="29" t="str">
        <f t="shared" si="42"/>
        <v>нд</v>
      </c>
      <c r="T81" s="31" t="str">
        <f t="shared" si="43"/>
        <v>нд</v>
      </c>
      <c r="U81" s="29">
        <f t="shared" si="44"/>
        <v>0.31005001886606998</v>
      </c>
      <c r="V81" s="31">
        <f t="shared" si="40"/>
        <v>12.922226212720785</v>
      </c>
      <c r="W81" s="23" t="s">
        <v>130</v>
      </c>
    </row>
    <row r="82" spans="1:23" s="37" customFormat="1" ht="50.25" customHeight="1" x14ac:dyDescent="0.25">
      <c r="A82" s="35" t="s">
        <v>113</v>
      </c>
      <c r="B82" s="23" t="s">
        <v>149</v>
      </c>
      <c r="C82" s="24" t="s">
        <v>150</v>
      </c>
      <c r="D82" s="25">
        <v>2.3659138000368496</v>
      </c>
      <c r="E82" s="38" t="s">
        <v>28</v>
      </c>
      <c r="F82" s="26">
        <v>2.3659138000368496</v>
      </c>
      <c r="G82" s="32">
        <v>1</v>
      </c>
      <c r="H82" s="26" t="s">
        <v>28</v>
      </c>
      <c r="I82" s="26" t="s">
        <v>28</v>
      </c>
      <c r="J82" s="26" t="s">
        <v>28</v>
      </c>
      <c r="K82" s="26" t="s">
        <v>28</v>
      </c>
      <c r="L82" s="26" t="s">
        <v>28</v>
      </c>
      <c r="M82" s="36">
        <v>2.2625515599999999</v>
      </c>
      <c r="N82" s="36">
        <v>1</v>
      </c>
      <c r="O82" s="26" t="s">
        <v>28</v>
      </c>
      <c r="P82" s="26" t="s">
        <v>28</v>
      </c>
      <c r="Q82" s="26" t="s">
        <v>28</v>
      </c>
      <c r="R82" s="26" t="s">
        <v>28</v>
      </c>
      <c r="S82" s="29" t="str">
        <f t="shared" si="42"/>
        <v>нд</v>
      </c>
      <c r="T82" s="31" t="str">
        <f t="shared" si="43"/>
        <v>нд</v>
      </c>
      <c r="U82" s="29">
        <f t="shared" si="44"/>
        <v>-0.10336224003684968</v>
      </c>
      <c r="V82" s="31">
        <f t="shared" si="40"/>
        <v>-4.368808366358901</v>
      </c>
      <c r="W82" s="39" t="str">
        <f t="shared" si="41"/>
        <v>нд</v>
      </c>
    </row>
    <row r="83" spans="1:23" s="37" customFormat="1" ht="50.25" customHeight="1" x14ac:dyDescent="0.25">
      <c r="A83" s="35" t="s">
        <v>113</v>
      </c>
      <c r="B83" s="23" t="s">
        <v>151</v>
      </c>
      <c r="C83" s="24" t="s">
        <v>152</v>
      </c>
      <c r="D83" s="25">
        <v>1.8936748066609801</v>
      </c>
      <c r="E83" s="38" t="s">
        <v>28</v>
      </c>
      <c r="F83" s="26">
        <v>1.8936748066609801</v>
      </c>
      <c r="G83" s="32">
        <v>0.25</v>
      </c>
      <c r="H83" s="26" t="s">
        <v>28</v>
      </c>
      <c r="I83" s="26" t="s">
        <v>28</v>
      </c>
      <c r="J83" s="26" t="s">
        <v>28</v>
      </c>
      <c r="K83" s="26" t="s">
        <v>28</v>
      </c>
      <c r="L83" s="26" t="s">
        <v>28</v>
      </c>
      <c r="M83" s="36">
        <v>1.8776290800000002</v>
      </c>
      <c r="N83" s="36">
        <v>0.25</v>
      </c>
      <c r="O83" s="26" t="s">
        <v>28</v>
      </c>
      <c r="P83" s="26" t="s">
        <v>28</v>
      </c>
      <c r="Q83" s="26" t="s">
        <v>28</v>
      </c>
      <c r="R83" s="26" t="s">
        <v>28</v>
      </c>
      <c r="S83" s="29" t="str">
        <f t="shared" si="42"/>
        <v>нд</v>
      </c>
      <c r="T83" s="31" t="str">
        <f t="shared" si="43"/>
        <v>нд</v>
      </c>
      <c r="U83" s="29">
        <f t="shared" si="44"/>
        <v>-1.604572666097992E-2</v>
      </c>
      <c r="V83" s="31">
        <f t="shared" si="40"/>
        <v>-0.84733274184877228</v>
      </c>
      <c r="W83" s="39" t="str">
        <f t="shared" si="41"/>
        <v>нд</v>
      </c>
    </row>
    <row r="84" spans="1:23" s="37" customFormat="1" ht="50.25" customHeight="1" x14ac:dyDescent="0.25">
      <c r="A84" s="35" t="s">
        <v>113</v>
      </c>
      <c r="B84" s="23" t="s">
        <v>153</v>
      </c>
      <c r="C84" s="24" t="s">
        <v>154</v>
      </c>
      <c r="D84" s="25">
        <v>2.95020924082278</v>
      </c>
      <c r="E84" s="38" t="s">
        <v>28</v>
      </c>
      <c r="F84" s="26" t="s">
        <v>28</v>
      </c>
      <c r="G84" s="26" t="s">
        <v>28</v>
      </c>
      <c r="H84" s="26" t="s">
        <v>28</v>
      </c>
      <c r="I84" s="26" t="s">
        <v>28</v>
      </c>
      <c r="J84" s="26" t="s">
        <v>28</v>
      </c>
      <c r="K84" s="26" t="s">
        <v>28</v>
      </c>
      <c r="L84" s="26" t="s">
        <v>28</v>
      </c>
      <c r="M84" s="26" t="s">
        <v>28</v>
      </c>
      <c r="N84" s="26" t="s">
        <v>28</v>
      </c>
      <c r="O84" s="26" t="s">
        <v>28</v>
      </c>
      <c r="P84" s="26" t="s">
        <v>28</v>
      </c>
      <c r="Q84" s="26" t="s">
        <v>28</v>
      </c>
      <c r="R84" s="26" t="s">
        <v>28</v>
      </c>
      <c r="S84" s="29" t="str">
        <f t="shared" si="42"/>
        <v>нд</v>
      </c>
      <c r="T84" s="31" t="str">
        <f t="shared" si="43"/>
        <v>нд</v>
      </c>
      <c r="U84" s="30" t="str">
        <f t="shared" si="44"/>
        <v>нд</v>
      </c>
      <c r="V84" s="31" t="str">
        <f t="shared" si="40"/>
        <v>нд</v>
      </c>
      <c r="W84" s="39" t="str">
        <f t="shared" si="41"/>
        <v>нд</v>
      </c>
    </row>
    <row r="85" spans="1:23" s="37" customFormat="1" ht="50.25" customHeight="1" x14ac:dyDescent="0.25">
      <c r="A85" s="35" t="s">
        <v>113</v>
      </c>
      <c r="B85" s="23" t="s">
        <v>155</v>
      </c>
      <c r="C85" s="24" t="s">
        <v>156</v>
      </c>
      <c r="D85" s="25">
        <v>2.9563316628963698</v>
      </c>
      <c r="E85" s="38" t="s">
        <v>28</v>
      </c>
      <c r="F85" s="26" t="s">
        <v>28</v>
      </c>
      <c r="G85" s="26" t="s">
        <v>28</v>
      </c>
      <c r="H85" s="26" t="s">
        <v>28</v>
      </c>
      <c r="I85" s="26" t="s">
        <v>28</v>
      </c>
      <c r="J85" s="26" t="s">
        <v>28</v>
      </c>
      <c r="K85" s="26" t="s">
        <v>28</v>
      </c>
      <c r="L85" s="26" t="s">
        <v>28</v>
      </c>
      <c r="M85" s="26" t="s">
        <v>28</v>
      </c>
      <c r="N85" s="26" t="s">
        <v>28</v>
      </c>
      <c r="O85" s="26" t="s">
        <v>28</v>
      </c>
      <c r="P85" s="26" t="s">
        <v>28</v>
      </c>
      <c r="Q85" s="26" t="s">
        <v>28</v>
      </c>
      <c r="R85" s="26" t="s">
        <v>28</v>
      </c>
      <c r="S85" s="29" t="str">
        <f t="shared" si="42"/>
        <v>нд</v>
      </c>
      <c r="T85" s="31" t="str">
        <f t="shared" si="43"/>
        <v>нд</v>
      </c>
      <c r="U85" s="30" t="str">
        <f t="shared" si="44"/>
        <v>нд</v>
      </c>
      <c r="V85" s="31" t="str">
        <f t="shared" si="40"/>
        <v>нд</v>
      </c>
      <c r="W85" s="39" t="str">
        <f t="shared" si="41"/>
        <v>нд</v>
      </c>
    </row>
    <row r="86" spans="1:23" s="37" customFormat="1" ht="50.25" customHeight="1" x14ac:dyDescent="0.25">
      <c r="A86" s="35" t="s">
        <v>113</v>
      </c>
      <c r="B86" s="23" t="s">
        <v>157</v>
      </c>
      <c r="C86" s="24" t="s">
        <v>158</v>
      </c>
      <c r="D86" s="25">
        <v>2.8980131131783202</v>
      </c>
      <c r="E86" s="38" t="s">
        <v>28</v>
      </c>
      <c r="F86" s="26" t="s">
        <v>28</v>
      </c>
      <c r="G86" s="26" t="s">
        <v>28</v>
      </c>
      <c r="H86" s="26" t="s">
        <v>28</v>
      </c>
      <c r="I86" s="26" t="s">
        <v>28</v>
      </c>
      <c r="J86" s="26" t="s">
        <v>28</v>
      </c>
      <c r="K86" s="26" t="s">
        <v>28</v>
      </c>
      <c r="L86" s="26" t="s">
        <v>28</v>
      </c>
      <c r="M86" s="26" t="s">
        <v>28</v>
      </c>
      <c r="N86" s="26" t="s">
        <v>28</v>
      </c>
      <c r="O86" s="26" t="s">
        <v>28</v>
      </c>
      <c r="P86" s="26" t="s">
        <v>28</v>
      </c>
      <c r="Q86" s="26" t="s">
        <v>28</v>
      </c>
      <c r="R86" s="26" t="s">
        <v>28</v>
      </c>
      <c r="S86" s="29" t="str">
        <f t="shared" si="42"/>
        <v>нд</v>
      </c>
      <c r="T86" s="31" t="str">
        <f t="shared" si="43"/>
        <v>нд</v>
      </c>
      <c r="U86" s="30" t="str">
        <f t="shared" si="44"/>
        <v>нд</v>
      </c>
      <c r="V86" s="31" t="str">
        <f t="shared" si="40"/>
        <v>нд</v>
      </c>
      <c r="W86" s="39" t="str">
        <f t="shared" si="41"/>
        <v>нд</v>
      </c>
    </row>
    <row r="87" spans="1:23" s="37" customFormat="1" ht="50.25" customHeight="1" x14ac:dyDescent="0.25">
      <c r="A87" s="35" t="s">
        <v>113</v>
      </c>
      <c r="B87" s="23" t="s">
        <v>159</v>
      </c>
      <c r="C87" s="24" t="s">
        <v>160</v>
      </c>
      <c r="D87" s="25">
        <v>5.8882689211823402</v>
      </c>
      <c r="E87" s="38" t="s">
        <v>28</v>
      </c>
      <c r="F87" s="26" t="s">
        <v>28</v>
      </c>
      <c r="G87" s="26" t="s">
        <v>28</v>
      </c>
      <c r="H87" s="26" t="s">
        <v>28</v>
      </c>
      <c r="I87" s="26" t="s">
        <v>28</v>
      </c>
      <c r="J87" s="26" t="s">
        <v>28</v>
      </c>
      <c r="K87" s="26" t="s">
        <v>28</v>
      </c>
      <c r="L87" s="26" t="s">
        <v>28</v>
      </c>
      <c r="M87" s="26" t="s">
        <v>28</v>
      </c>
      <c r="N87" s="26" t="s">
        <v>28</v>
      </c>
      <c r="O87" s="26" t="s">
        <v>28</v>
      </c>
      <c r="P87" s="26" t="s">
        <v>28</v>
      </c>
      <c r="Q87" s="26" t="s">
        <v>28</v>
      </c>
      <c r="R87" s="26" t="s">
        <v>28</v>
      </c>
      <c r="S87" s="29" t="str">
        <f t="shared" si="42"/>
        <v>нд</v>
      </c>
      <c r="T87" s="31" t="str">
        <f t="shared" si="43"/>
        <v>нд</v>
      </c>
      <c r="U87" s="30" t="str">
        <f t="shared" si="44"/>
        <v>нд</v>
      </c>
      <c r="V87" s="31" t="str">
        <f t="shared" si="40"/>
        <v>нд</v>
      </c>
      <c r="W87" s="39" t="str">
        <f t="shared" si="41"/>
        <v>нд</v>
      </c>
    </row>
    <row r="88" spans="1:23" s="37" customFormat="1" ht="50.25" customHeight="1" x14ac:dyDescent="0.25">
      <c r="A88" s="35" t="s">
        <v>113</v>
      </c>
      <c r="B88" s="23" t="s">
        <v>161</v>
      </c>
      <c r="C88" s="24" t="s">
        <v>162</v>
      </c>
      <c r="D88" s="25">
        <v>3.99908229142663</v>
      </c>
      <c r="E88" s="38" t="s">
        <v>28</v>
      </c>
      <c r="F88" s="26" t="s">
        <v>28</v>
      </c>
      <c r="G88" s="26" t="s">
        <v>28</v>
      </c>
      <c r="H88" s="26" t="s">
        <v>28</v>
      </c>
      <c r="I88" s="26" t="s">
        <v>28</v>
      </c>
      <c r="J88" s="26" t="s">
        <v>28</v>
      </c>
      <c r="K88" s="26" t="s">
        <v>28</v>
      </c>
      <c r="L88" s="26" t="s">
        <v>28</v>
      </c>
      <c r="M88" s="26" t="s">
        <v>28</v>
      </c>
      <c r="N88" s="26" t="s">
        <v>28</v>
      </c>
      <c r="O88" s="26" t="s">
        <v>28</v>
      </c>
      <c r="P88" s="26" t="s">
        <v>28</v>
      </c>
      <c r="Q88" s="26" t="s">
        <v>28</v>
      </c>
      <c r="R88" s="26" t="s">
        <v>28</v>
      </c>
      <c r="S88" s="29" t="str">
        <f t="shared" si="42"/>
        <v>нд</v>
      </c>
      <c r="T88" s="31" t="str">
        <f t="shared" si="43"/>
        <v>нд</v>
      </c>
      <c r="U88" s="30" t="str">
        <f t="shared" si="44"/>
        <v>нд</v>
      </c>
      <c r="V88" s="31" t="str">
        <f t="shared" si="40"/>
        <v>нд</v>
      </c>
      <c r="W88" s="39" t="str">
        <f t="shared" si="41"/>
        <v>нд</v>
      </c>
    </row>
    <row r="89" spans="1:23" s="37" customFormat="1" ht="50.25" customHeight="1" x14ac:dyDescent="0.25">
      <c r="A89" s="35" t="s">
        <v>113</v>
      </c>
      <c r="B89" s="23" t="s">
        <v>163</v>
      </c>
      <c r="C89" s="24" t="s">
        <v>164</v>
      </c>
      <c r="D89" s="25">
        <v>2.8118690610002699</v>
      </c>
      <c r="E89" s="38" t="s">
        <v>28</v>
      </c>
      <c r="F89" s="26" t="s">
        <v>28</v>
      </c>
      <c r="G89" s="26" t="s">
        <v>28</v>
      </c>
      <c r="H89" s="26" t="s">
        <v>28</v>
      </c>
      <c r="I89" s="26" t="s">
        <v>28</v>
      </c>
      <c r="J89" s="26" t="s">
        <v>28</v>
      </c>
      <c r="K89" s="26" t="s">
        <v>28</v>
      </c>
      <c r="L89" s="26" t="s">
        <v>28</v>
      </c>
      <c r="M89" s="26" t="s">
        <v>28</v>
      </c>
      <c r="N89" s="26" t="s">
        <v>28</v>
      </c>
      <c r="O89" s="26" t="s">
        <v>28</v>
      </c>
      <c r="P89" s="26" t="s">
        <v>28</v>
      </c>
      <c r="Q89" s="26" t="s">
        <v>28</v>
      </c>
      <c r="R89" s="26" t="s">
        <v>28</v>
      </c>
      <c r="S89" s="29" t="str">
        <f t="shared" si="42"/>
        <v>нд</v>
      </c>
      <c r="T89" s="31" t="str">
        <f t="shared" si="43"/>
        <v>нд</v>
      </c>
      <c r="U89" s="30" t="str">
        <f t="shared" si="44"/>
        <v>нд</v>
      </c>
      <c r="V89" s="31" t="str">
        <f t="shared" si="40"/>
        <v>нд</v>
      </c>
      <c r="W89" s="39" t="str">
        <f t="shared" si="41"/>
        <v>нд</v>
      </c>
    </row>
    <row r="90" spans="1:23" s="37" customFormat="1" ht="53.25" customHeight="1" x14ac:dyDescent="0.25">
      <c r="A90" s="35" t="s">
        <v>113</v>
      </c>
      <c r="B90" s="23" t="s">
        <v>165</v>
      </c>
      <c r="C90" s="24" t="s">
        <v>166</v>
      </c>
      <c r="D90" s="25">
        <v>2.7262543394317902</v>
      </c>
      <c r="E90" s="38" t="s">
        <v>28</v>
      </c>
      <c r="F90" s="26" t="s">
        <v>28</v>
      </c>
      <c r="G90" s="26" t="s">
        <v>28</v>
      </c>
      <c r="H90" s="26" t="s">
        <v>28</v>
      </c>
      <c r="I90" s="26" t="s">
        <v>28</v>
      </c>
      <c r="J90" s="26" t="s">
        <v>28</v>
      </c>
      <c r="K90" s="26" t="s">
        <v>28</v>
      </c>
      <c r="L90" s="26" t="s">
        <v>28</v>
      </c>
      <c r="M90" s="26" t="s">
        <v>28</v>
      </c>
      <c r="N90" s="26" t="s">
        <v>28</v>
      </c>
      <c r="O90" s="26" t="s">
        <v>28</v>
      </c>
      <c r="P90" s="26" t="s">
        <v>28</v>
      </c>
      <c r="Q90" s="26" t="s">
        <v>28</v>
      </c>
      <c r="R90" s="26" t="s">
        <v>28</v>
      </c>
      <c r="S90" s="29" t="str">
        <f t="shared" si="42"/>
        <v>нд</v>
      </c>
      <c r="T90" s="31" t="str">
        <f t="shared" si="43"/>
        <v>нд</v>
      </c>
      <c r="U90" s="30" t="str">
        <f t="shared" si="44"/>
        <v>нд</v>
      </c>
      <c r="V90" s="31" t="str">
        <f t="shared" si="40"/>
        <v>нд</v>
      </c>
      <c r="W90" s="39" t="str">
        <f t="shared" si="41"/>
        <v>нд</v>
      </c>
    </row>
    <row r="91" spans="1:23" s="37" customFormat="1" ht="46.5" customHeight="1" x14ac:dyDescent="0.25">
      <c r="A91" s="35" t="s">
        <v>113</v>
      </c>
      <c r="B91" s="23" t="s">
        <v>167</v>
      </c>
      <c r="C91" s="24" t="s">
        <v>168</v>
      </c>
      <c r="D91" s="25">
        <v>3.61785576982341</v>
      </c>
      <c r="E91" s="38" t="s">
        <v>28</v>
      </c>
      <c r="F91" s="26" t="s">
        <v>28</v>
      </c>
      <c r="G91" s="26" t="s">
        <v>28</v>
      </c>
      <c r="H91" s="26" t="s">
        <v>28</v>
      </c>
      <c r="I91" s="26" t="s">
        <v>28</v>
      </c>
      <c r="J91" s="26" t="s">
        <v>28</v>
      </c>
      <c r="K91" s="26" t="s">
        <v>28</v>
      </c>
      <c r="L91" s="26" t="s">
        <v>28</v>
      </c>
      <c r="M91" s="26" t="s">
        <v>28</v>
      </c>
      <c r="N91" s="26" t="s">
        <v>28</v>
      </c>
      <c r="O91" s="26" t="s">
        <v>28</v>
      </c>
      <c r="P91" s="26" t="s">
        <v>28</v>
      </c>
      <c r="Q91" s="26" t="s">
        <v>28</v>
      </c>
      <c r="R91" s="26" t="s">
        <v>28</v>
      </c>
      <c r="S91" s="29" t="str">
        <f t="shared" si="42"/>
        <v>нд</v>
      </c>
      <c r="T91" s="31" t="str">
        <f t="shared" si="43"/>
        <v>нд</v>
      </c>
      <c r="U91" s="30" t="str">
        <f t="shared" si="44"/>
        <v>нд</v>
      </c>
      <c r="V91" s="31" t="str">
        <f t="shared" si="40"/>
        <v>нд</v>
      </c>
      <c r="W91" s="39" t="str">
        <f t="shared" si="41"/>
        <v>нд</v>
      </c>
    </row>
    <row r="92" spans="1:23" s="37" customFormat="1" ht="49.5" customHeight="1" x14ac:dyDescent="0.25">
      <c r="A92" s="35" t="s">
        <v>113</v>
      </c>
      <c r="B92" s="23" t="s">
        <v>169</v>
      </c>
      <c r="C92" s="24" t="s">
        <v>170</v>
      </c>
      <c r="D92" s="25">
        <v>2.39468379134183</v>
      </c>
      <c r="E92" s="38" t="s">
        <v>28</v>
      </c>
      <c r="F92" s="26" t="s">
        <v>28</v>
      </c>
      <c r="G92" s="26" t="s">
        <v>28</v>
      </c>
      <c r="H92" s="26" t="s">
        <v>28</v>
      </c>
      <c r="I92" s="26" t="s">
        <v>28</v>
      </c>
      <c r="J92" s="26" t="s">
        <v>28</v>
      </c>
      <c r="K92" s="26" t="s">
        <v>28</v>
      </c>
      <c r="L92" s="26" t="s">
        <v>28</v>
      </c>
      <c r="M92" s="26" t="s">
        <v>28</v>
      </c>
      <c r="N92" s="26" t="s">
        <v>28</v>
      </c>
      <c r="O92" s="26" t="s">
        <v>28</v>
      </c>
      <c r="P92" s="26" t="s">
        <v>28</v>
      </c>
      <c r="Q92" s="26" t="s">
        <v>28</v>
      </c>
      <c r="R92" s="26" t="s">
        <v>28</v>
      </c>
      <c r="S92" s="29" t="str">
        <f t="shared" si="42"/>
        <v>нд</v>
      </c>
      <c r="T92" s="31" t="str">
        <f t="shared" si="43"/>
        <v>нд</v>
      </c>
      <c r="U92" s="30" t="str">
        <f t="shared" ref="U92" si="45">IFERROR(IF(OR(F92="нд",M92="нд"),"нд",M92-F92),0)</f>
        <v>нд</v>
      </c>
      <c r="V92" s="31" t="str">
        <f t="shared" ref="V92" si="46">IFERROR(IF(OR(F92="нд",M92="нд"),"нд",U92/F92*100),0)</f>
        <v>нд</v>
      </c>
      <c r="W92" s="39" t="str">
        <f t="shared" si="41"/>
        <v>нд</v>
      </c>
    </row>
    <row r="93" spans="1:23" s="45" customFormat="1" ht="31.5" x14ac:dyDescent="0.25">
      <c r="A93" s="13" t="s">
        <v>115</v>
      </c>
      <c r="B93" s="22" t="s">
        <v>116</v>
      </c>
      <c r="C93" s="15" t="s">
        <v>25</v>
      </c>
      <c r="D93" s="21" t="s">
        <v>28</v>
      </c>
      <c r="E93" s="21" t="s">
        <v>28</v>
      </c>
      <c r="F93" s="21" t="s">
        <v>28</v>
      </c>
      <c r="G93" s="16" t="s">
        <v>28</v>
      </c>
      <c r="H93" s="16" t="s">
        <v>28</v>
      </c>
      <c r="I93" s="16" t="s">
        <v>28</v>
      </c>
      <c r="J93" s="16" t="s">
        <v>28</v>
      </c>
      <c r="K93" s="16" t="s">
        <v>28</v>
      </c>
      <c r="L93" s="21" t="s">
        <v>28</v>
      </c>
      <c r="M93" s="21" t="s">
        <v>28</v>
      </c>
      <c r="N93" s="16" t="s">
        <v>28</v>
      </c>
      <c r="O93" s="16" t="s">
        <v>28</v>
      </c>
      <c r="P93" s="16" t="s">
        <v>28</v>
      </c>
      <c r="Q93" s="16" t="s">
        <v>28</v>
      </c>
      <c r="R93" s="16" t="s">
        <v>28</v>
      </c>
      <c r="S93" s="17" t="s">
        <v>28</v>
      </c>
      <c r="T93" s="16" t="s">
        <v>28</v>
      </c>
      <c r="U93" s="18" t="str">
        <f t="shared" si="3"/>
        <v>нд</v>
      </c>
      <c r="V93" s="19" t="str">
        <f t="shared" si="4"/>
        <v>нд</v>
      </c>
      <c r="W93" s="20" t="s">
        <v>28</v>
      </c>
    </row>
    <row r="94" spans="1:23" s="45" customFormat="1" ht="31.5" x14ac:dyDescent="0.25">
      <c r="A94" s="13" t="s">
        <v>117</v>
      </c>
      <c r="B94" s="22" t="s">
        <v>118</v>
      </c>
      <c r="C94" s="15" t="s">
        <v>25</v>
      </c>
      <c r="D94" s="21" t="s">
        <v>28</v>
      </c>
      <c r="E94" s="21" t="s">
        <v>28</v>
      </c>
      <c r="F94" s="21" t="s">
        <v>28</v>
      </c>
      <c r="G94" s="16" t="s">
        <v>28</v>
      </c>
      <c r="H94" s="16" t="s">
        <v>28</v>
      </c>
      <c r="I94" s="16" t="s">
        <v>28</v>
      </c>
      <c r="J94" s="16" t="s">
        <v>28</v>
      </c>
      <c r="K94" s="16" t="s">
        <v>28</v>
      </c>
      <c r="L94" s="21" t="s">
        <v>28</v>
      </c>
      <c r="M94" s="21" t="s">
        <v>28</v>
      </c>
      <c r="N94" s="16" t="s">
        <v>28</v>
      </c>
      <c r="O94" s="16" t="s">
        <v>28</v>
      </c>
      <c r="P94" s="16" t="s">
        <v>28</v>
      </c>
      <c r="Q94" s="16" t="s">
        <v>28</v>
      </c>
      <c r="R94" s="16" t="s">
        <v>28</v>
      </c>
      <c r="S94" s="17" t="s">
        <v>28</v>
      </c>
      <c r="T94" s="16" t="s">
        <v>28</v>
      </c>
      <c r="U94" s="18" t="str">
        <f t="shared" ref="U94" si="47">IFERROR(IF(OR(F94="нд",M94="нд"),"нд",M94-F94),0)</f>
        <v>нд</v>
      </c>
      <c r="V94" s="19" t="str">
        <f t="shared" ref="V94" si="48">IFERROR(IF(OR(F94="нд",M94="нд"),"нд",U94/F94*100),0)</f>
        <v>нд</v>
      </c>
      <c r="W94" s="20" t="s">
        <v>28</v>
      </c>
    </row>
  </sheetData>
  <autoFilter ref="A20:W94" xr:uid="{43955169-12BF-4ED6-97E3-8155AC64BAF5}"/>
  <mergeCells count="21">
    <mergeCell ref="A13:W13"/>
    <mergeCell ref="A14:W14"/>
    <mergeCell ref="A15:A19"/>
    <mergeCell ref="B15:B19"/>
    <mergeCell ref="C15:C19"/>
    <mergeCell ref="D15:D19"/>
    <mergeCell ref="E15:R15"/>
    <mergeCell ref="S15:V17"/>
    <mergeCell ref="W15:W19"/>
    <mergeCell ref="E16:K17"/>
    <mergeCell ref="L16:R17"/>
    <mergeCell ref="F18:K18"/>
    <mergeCell ref="M18:R18"/>
    <mergeCell ref="S18:T18"/>
    <mergeCell ref="U18:V18"/>
    <mergeCell ref="A12:W12"/>
    <mergeCell ref="A4:W4"/>
    <mergeCell ref="A5:W5"/>
    <mergeCell ref="A7:W7"/>
    <mergeCell ref="A8:W8"/>
    <mergeCell ref="A10:W10"/>
  </mergeCells>
  <phoneticPr fontId="9" type="noConversion"/>
  <pageMargins left="0.7" right="0.7" top="0.75" bottom="0.75" header="0.3" footer="0.3"/>
  <pageSetup paperSize="9" scale="1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cp:lastPrinted>2024-03-26T12:01:28Z</cp:lastPrinted>
  <dcterms:created xsi:type="dcterms:W3CDTF">2021-03-30T04:48:22Z</dcterms:created>
  <dcterms:modified xsi:type="dcterms:W3CDTF">2026-09-01T11:43:19Z</dcterms:modified>
</cp:coreProperties>
</file>