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331_1182375036711_03 (формы по пр.№320)\"/>
    </mc:Choice>
  </mc:AlternateContent>
  <xr:revisionPtr revIDLastSave="0" documentId="13_ncr:1_{61F6E350-F8B8-4D7E-8F44-07F6C7A8D728}" xr6:coauthVersionLast="37" xr6:coauthVersionMax="47" xr10:uidLastSave="{00000000-0000-0000-0000-000000000000}"/>
  <bookViews>
    <workbookView xWindow="-105" yWindow="-105" windowWidth="23250" windowHeight="12570" tabRatio="503" xr2:uid="{468862E1-BB44-4985-93F6-13A9A5D29886}"/>
  </bookViews>
  <sheets>
    <sheet name="Лист1" sheetId="1" r:id="rId1"/>
  </sheets>
  <definedNames>
    <definedName name="_xlnm._FilterDatabase" localSheetId="0" hidden="1">Лист1!$A$19:$V$93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K49" i="1" s="1"/>
  <c r="K48" i="1" s="1"/>
  <c r="E50" i="1"/>
  <c r="E49" i="1" s="1"/>
  <c r="E48" i="1" s="1"/>
  <c r="Q51" i="1"/>
  <c r="F55" i="1"/>
  <c r="F54" i="1" s="1"/>
  <c r="G55" i="1"/>
  <c r="G54" i="1" s="1"/>
  <c r="H55" i="1"/>
  <c r="H54" i="1" s="1"/>
  <c r="I55" i="1"/>
  <c r="I54" i="1" s="1"/>
  <c r="J55" i="1"/>
  <c r="J54" i="1" s="1"/>
  <c r="K55" i="1"/>
  <c r="K54" i="1" s="1"/>
  <c r="L55" i="1"/>
  <c r="L54" i="1" s="1"/>
  <c r="M55" i="1"/>
  <c r="M54" i="1" s="1"/>
  <c r="N55" i="1"/>
  <c r="N54" i="1" s="1"/>
  <c r="O55" i="1"/>
  <c r="O54" i="1" s="1"/>
  <c r="P55" i="1"/>
  <c r="P54" i="1" s="1"/>
  <c r="E55" i="1"/>
  <c r="E54" i="1"/>
  <c r="K59" i="1"/>
  <c r="K58" i="1" s="1"/>
  <c r="L59" i="1"/>
  <c r="L58" i="1" s="1"/>
  <c r="E59" i="1"/>
  <c r="E58" i="1" s="1"/>
  <c r="Q60" i="1"/>
  <c r="R60" i="1"/>
  <c r="S60" i="1"/>
  <c r="T60" i="1"/>
  <c r="U60" i="1"/>
  <c r="Q29" i="1"/>
  <c r="R29" i="1"/>
  <c r="S29" i="1"/>
  <c r="T29" i="1"/>
  <c r="U29" i="1"/>
  <c r="Q30" i="1"/>
  <c r="R30" i="1"/>
  <c r="S30" i="1"/>
  <c r="T30" i="1"/>
  <c r="U30" i="1"/>
  <c r="Q31" i="1"/>
  <c r="R31" i="1"/>
  <c r="S31" i="1"/>
  <c r="T31" i="1"/>
  <c r="U31" i="1"/>
  <c r="Q32" i="1"/>
  <c r="R32" i="1"/>
  <c r="S32" i="1"/>
  <c r="T32" i="1"/>
  <c r="U32" i="1"/>
  <c r="Q33" i="1"/>
  <c r="R33" i="1"/>
  <c r="S33" i="1"/>
  <c r="T33" i="1"/>
  <c r="U33" i="1"/>
  <c r="Q34" i="1"/>
  <c r="R34" i="1"/>
  <c r="S34" i="1"/>
  <c r="T34" i="1"/>
  <c r="U34" i="1"/>
  <c r="Q35" i="1"/>
  <c r="R35" i="1"/>
  <c r="S35" i="1"/>
  <c r="T35" i="1"/>
  <c r="U35" i="1"/>
  <c r="Q36" i="1"/>
  <c r="R36" i="1"/>
  <c r="S36" i="1"/>
  <c r="T36" i="1"/>
  <c r="U36" i="1"/>
  <c r="Q37" i="1"/>
  <c r="R37" i="1"/>
  <c r="S37" i="1"/>
  <c r="T37" i="1"/>
  <c r="U37" i="1"/>
  <c r="Q38" i="1"/>
  <c r="R38" i="1"/>
  <c r="S38" i="1"/>
  <c r="T38" i="1"/>
  <c r="U38" i="1"/>
  <c r="Q39" i="1"/>
  <c r="R39" i="1"/>
  <c r="S39" i="1"/>
  <c r="T39" i="1"/>
  <c r="U39" i="1"/>
  <c r="Q40" i="1"/>
  <c r="R40" i="1"/>
  <c r="S40" i="1"/>
  <c r="T40" i="1"/>
  <c r="U40" i="1"/>
  <c r="Q41" i="1"/>
  <c r="R41" i="1"/>
  <c r="S41" i="1"/>
  <c r="T41" i="1"/>
  <c r="U41" i="1"/>
  <c r="Q42" i="1"/>
  <c r="R42" i="1"/>
  <c r="S42" i="1"/>
  <c r="T42" i="1"/>
  <c r="U42" i="1"/>
  <c r="Q43" i="1"/>
  <c r="R43" i="1"/>
  <c r="S43" i="1"/>
  <c r="T43" i="1"/>
  <c r="U43" i="1"/>
  <c r="Q44" i="1"/>
  <c r="R44" i="1"/>
  <c r="S44" i="1"/>
  <c r="T44" i="1"/>
  <c r="U44" i="1"/>
  <c r="Q45" i="1"/>
  <c r="R45" i="1"/>
  <c r="S45" i="1"/>
  <c r="T45" i="1"/>
  <c r="U45" i="1"/>
  <c r="Q46" i="1"/>
  <c r="R46" i="1"/>
  <c r="S46" i="1"/>
  <c r="T46" i="1"/>
  <c r="U46" i="1"/>
  <c r="Q47" i="1"/>
  <c r="R47" i="1"/>
  <c r="S47" i="1"/>
  <c r="T47" i="1"/>
  <c r="U47" i="1"/>
  <c r="R51" i="1"/>
  <c r="S51" i="1"/>
  <c r="T51" i="1"/>
  <c r="U51" i="1"/>
  <c r="Q53" i="1"/>
  <c r="R53" i="1"/>
  <c r="S53" i="1"/>
  <c r="T53" i="1"/>
  <c r="U53" i="1"/>
  <c r="Q56" i="1"/>
  <c r="R56" i="1"/>
  <c r="S56" i="1"/>
  <c r="T56" i="1"/>
  <c r="U56" i="1"/>
  <c r="Q57" i="1"/>
  <c r="R57" i="1"/>
  <c r="S57" i="1"/>
  <c r="T57" i="1"/>
  <c r="U57" i="1"/>
  <c r="Q61" i="1"/>
  <c r="R61" i="1"/>
  <c r="S61" i="1"/>
  <c r="T61" i="1"/>
  <c r="U61" i="1"/>
  <c r="Q62" i="1"/>
  <c r="R62" i="1"/>
  <c r="S62" i="1"/>
  <c r="T62" i="1"/>
  <c r="U62" i="1"/>
  <c r="Q63" i="1"/>
  <c r="R63" i="1"/>
  <c r="S63" i="1"/>
  <c r="T63" i="1"/>
  <c r="U63" i="1"/>
  <c r="Q64" i="1"/>
  <c r="R64" i="1"/>
  <c r="S64" i="1"/>
  <c r="T64" i="1"/>
  <c r="U64" i="1"/>
  <c r="Q65" i="1"/>
  <c r="R65" i="1"/>
  <c r="S65" i="1"/>
  <c r="T65" i="1"/>
  <c r="U65" i="1"/>
  <c r="Q66" i="1"/>
  <c r="R66" i="1"/>
  <c r="S66" i="1"/>
  <c r="T66" i="1"/>
  <c r="U66" i="1"/>
  <c r="Q67" i="1"/>
  <c r="R67" i="1"/>
  <c r="S67" i="1"/>
  <c r="T67" i="1"/>
  <c r="U67" i="1"/>
  <c r="Q68" i="1"/>
  <c r="R68" i="1"/>
  <c r="S68" i="1"/>
  <c r="T68" i="1"/>
  <c r="U68" i="1"/>
  <c r="Q69" i="1"/>
  <c r="R69" i="1"/>
  <c r="S69" i="1"/>
  <c r="T69" i="1"/>
  <c r="U69" i="1"/>
  <c r="Q70" i="1"/>
  <c r="R70" i="1"/>
  <c r="S70" i="1"/>
  <c r="T70" i="1"/>
  <c r="U70" i="1"/>
  <c r="Q71" i="1"/>
  <c r="R71" i="1"/>
  <c r="S71" i="1"/>
  <c r="T71" i="1"/>
  <c r="U71" i="1"/>
  <c r="Q72" i="1"/>
  <c r="R72" i="1"/>
  <c r="S72" i="1"/>
  <c r="T72" i="1"/>
  <c r="U72" i="1"/>
  <c r="Q73" i="1"/>
  <c r="R73" i="1"/>
  <c r="S73" i="1"/>
  <c r="T73" i="1"/>
  <c r="U73" i="1"/>
  <c r="Q75" i="1"/>
  <c r="R75" i="1"/>
  <c r="S75" i="1"/>
  <c r="T75" i="1"/>
  <c r="U75" i="1"/>
  <c r="Q76" i="1"/>
  <c r="R76" i="1"/>
  <c r="S76" i="1"/>
  <c r="T76" i="1"/>
  <c r="U76" i="1"/>
  <c r="Q77" i="1"/>
  <c r="R77" i="1"/>
  <c r="S77" i="1"/>
  <c r="T77" i="1"/>
  <c r="U77" i="1"/>
  <c r="Q78" i="1"/>
  <c r="R78" i="1"/>
  <c r="S78" i="1"/>
  <c r="T78" i="1"/>
  <c r="U78" i="1"/>
  <c r="Q79" i="1"/>
  <c r="R79" i="1"/>
  <c r="S79" i="1"/>
  <c r="T79" i="1"/>
  <c r="U79" i="1"/>
  <c r="Q80" i="1"/>
  <c r="R80" i="1"/>
  <c r="S80" i="1"/>
  <c r="T80" i="1"/>
  <c r="U80" i="1"/>
  <c r="Q81" i="1"/>
  <c r="R81" i="1"/>
  <c r="S81" i="1"/>
  <c r="T81" i="1"/>
  <c r="U81" i="1"/>
  <c r="Q82" i="1"/>
  <c r="R82" i="1"/>
  <c r="S82" i="1"/>
  <c r="T82" i="1"/>
  <c r="U82" i="1"/>
  <c r="Q83" i="1"/>
  <c r="R83" i="1"/>
  <c r="S83" i="1"/>
  <c r="T83" i="1"/>
  <c r="U83" i="1"/>
  <c r="Q84" i="1"/>
  <c r="R84" i="1"/>
  <c r="S84" i="1"/>
  <c r="T84" i="1"/>
  <c r="U84" i="1"/>
  <c r="Q85" i="1"/>
  <c r="R85" i="1"/>
  <c r="S85" i="1"/>
  <c r="T85" i="1"/>
  <c r="U85" i="1"/>
  <c r="Q86" i="1"/>
  <c r="R86" i="1"/>
  <c r="S86" i="1"/>
  <c r="T86" i="1"/>
  <c r="U86" i="1"/>
  <c r="Q87" i="1"/>
  <c r="R87" i="1"/>
  <c r="S87" i="1"/>
  <c r="T87" i="1"/>
  <c r="U87" i="1"/>
  <c r="Q88" i="1"/>
  <c r="R88" i="1"/>
  <c r="S88" i="1"/>
  <c r="T88" i="1"/>
  <c r="U88" i="1"/>
  <c r="Q89" i="1"/>
  <c r="R89" i="1"/>
  <c r="S89" i="1"/>
  <c r="T89" i="1"/>
  <c r="U89" i="1"/>
  <c r="Q90" i="1"/>
  <c r="R90" i="1"/>
  <c r="S90" i="1"/>
  <c r="T90" i="1"/>
  <c r="U90" i="1"/>
  <c r="Q91" i="1"/>
  <c r="R91" i="1"/>
  <c r="S91" i="1"/>
  <c r="T91" i="1"/>
  <c r="U91" i="1"/>
  <c r="Q92" i="1"/>
  <c r="R92" i="1"/>
  <c r="S92" i="1"/>
  <c r="T92" i="1"/>
  <c r="U92" i="1"/>
  <c r="Q93" i="1"/>
  <c r="R93" i="1"/>
  <c r="S93" i="1"/>
  <c r="T93" i="1"/>
  <c r="U93" i="1"/>
  <c r="Q21" i="1"/>
  <c r="R21" i="1"/>
  <c r="S21" i="1"/>
  <c r="T21" i="1"/>
  <c r="U21" i="1"/>
  <c r="Q23" i="1"/>
  <c r="R23" i="1"/>
  <c r="S23" i="1"/>
  <c r="T23" i="1"/>
  <c r="U23" i="1"/>
  <c r="U24" i="1"/>
  <c r="Q25" i="1"/>
  <c r="R25" i="1"/>
  <c r="S25" i="1"/>
  <c r="T25" i="1"/>
  <c r="U25" i="1"/>
  <c r="Q28" i="1"/>
  <c r="R28" i="1"/>
  <c r="S28" i="1"/>
  <c r="T28" i="1"/>
  <c r="U28" i="1"/>
  <c r="V76" i="1"/>
  <c r="V77" i="1"/>
  <c r="V78" i="1"/>
  <c r="V79" i="1"/>
  <c r="V80" i="1"/>
  <c r="V81" i="1"/>
  <c r="V82" i="1"/>
  <c r="P74" i="1"/>
  <c r="P24" i="1" s="1"/>
  <c r="O74" i="1"/>
  <c r="O24" i="1" s="1"/>
  <c r="N74" i="1"/>
  <c r="N24" i="1" s="1"/>
  <c r="M74" i="1"/>
  <c r="M24" i="1" s="1"/>
  <c r="L74" i="1"/>
  <c r="L24" i="1" s="1"/>
  <c r="P59" i="1"/>
  <c r="U59" i="1" s="1"/>
  <c r="O59" i="1"/>
  <c r="T59" i="1" s="1"/>
  <c r="N59" i="1"/>
  <c r="N58" i="1" s="1"/>
  <c r="M59" i="1"/>
  <c r="M58" i="1" s="1"/>
  <c r="P50" i="1"/>
  <c r="O50" i="1"/>
  <c r="N50" i="1"/>
  <c r="M50" i="1"/>
  <c r="M49" i="1" s="1"/>
  <c r="M48" i="1" s="1"/>
  <c r="L50" i="1"/>
  <c r="L49" i="1" s="1"/>
  <c r="L48" i="1" s="1"/>
  <c r="P49" i="1"/>
  <c r="P48" i="1" s="1"/>
  <c r="O49" i="1"/>
  <c r="O48" i="1" s="1"/>
  <c r="N49" i="1"/>
  <c r="N48" i="1" s="1"/>
  <c r="P26" i="1"/>
  <c r="O26" i="1"/>
  <c r="N26" i="1"/>
  <c r="M26" i="1"/>
  <c r="L26" i="1"/>
  <c r="J74" i="1"/>
  <c r="J24" i="1" s="1"/>
  <c r="I74" i="1"/>
  <c r="I24" i="1" s="1"/>
  <c r="H74" i="1"/>
  <c r="G74" i="1"/>
  <c r="F74" i="1"/>
  <c r="F24" i="1" s="1"/>
  <c r="J59" i="1"/>
  <c r="J58" i="1" s="1"/>
  <c r="I59" i="1"/>
  <c r="H59" i="1"/>
  <c r="G59" i="1"/>
  <c r="F59" i="1"/>
  <c r="F58" i="1" s="1"/>
  <c r="I58" i="1"/>
  <c r="H58" i="1"/>
  <c r="G58" i="1"/>
  <c r="J50" i="1"/>
  <c r="J49" i="1" s="1"/>
  <c r="J48" i="1" s="1"/>
  <c r="I50" i="1"/>
  <c r="H50" i="1"/>
  <c r="G50" i="1"/>
  <c r="G49" i="1" s="1"/>
  <c r="G48" i="1" s="1"/>
  <c r="F50" i="1"/>
  <c r="F49" i="1" s="1"/>
  <c r="F48" i="1" s="1"/>
  <c r="I49" i="1"/>
  <c r="I48" i="1" s="1"/>
  <c r="H49" i="1"/>
  <c r="H48" i="1" s="1"/>
  <c r="J26" i="1"/>
  <c r="I26" i="1"/>
  <c r="H26" i="1"/>
  <c r="G26" i="1"/>
  <c r="R26" i="1" s="1"/>
  <c r="F26" i="1"/>
  <c r="Q26" i="1" s="1"/>
  <c r="S48" i="1" l="1"/>
  <c r="Q48" i="1"/>
  <c r="O58" i="1"/>
  <c r="R48" i="1"/>
  <c r="P58" i="1"/>
  <c r="S26" i="1"/>
  <c r="S50" i="1"/>
  <c r="R58" i="1"/>
  <c r="U48" i="1"/>
  <c r="U26" i="1"/>
  <c r="U50" i="1"/>
  <c r="R74" i="1"/>
  <c r="S74" i="1"/>
  <c r="T50" i="1"/>
  <c r="T48" i="1"/>
  <c r="T26" i="1"/>
  <c r="Q74" i="1"/>
  <c r="Q24" i="1"/>
  <c r="U54" i="1"/>
  <c r="T24" i="1"/>
  <c r="S58" i="1"/>
  <c r="T58" i="1"/>
  <c r="U55" i="1"/>
  <c r="T54" i="1"/>
  <c r="S59" i="1"/>
  <c r="S54" i="1"/>
  <c r="R54" i="1"/>
  <c r="Q54" i="1"/>
  <c r="U58" i="1"/>
  <c r="Q58" i="1"/>
  <c r="G24" i="1"/>
  <c r="R24" i="1" s="1"/>
  <c r="T74" i="1"/>
  <c r="U74" i="1"/>
  <c r="H24" i="1"/>
  <c r="S24" i="1" s="1"/>
  <c r="R50" i="1"/>
  <c r="Q50" i="1"/>
  <c r="T49" i="1"/>
  <c r="S49" i="1"/>
  <c r="U49" i="1"/>
  <c r="R49" i="1"/>
  <c r="Q49" i="1"/>
  <c r="S55" i="1"/>
  <c r="T55" i="1"/>
  <c r="R55" i="1"/>
  <c r="Q55" i="1"/>
  <c r="Q59" i="1"/>
  <c r="R59" i="1"/>
  <c r="O22" i="1"/>
  <c r="O27" i="1"/>
  <c r="M27" i="1"/>
  <c r="M22" i="1"/>
  <c r="L27" i="1"/>
  <c r="L22" i="1"/>
  <c r="P27" i="1"/>
  <c r="P22" i="1"/>
  <c r="N22" i="1"/>
  <c r="N27" i="1"/>
  <c r="J27" i="1"/>
  <c r="U27" i="1" s="1"/>
  <c r="J22" i="1"/>
  <c r="J20" i="1" s="1"/>
  <c r="G27" i="1"/>
  <c r="G22" i="1"/>
  <c r="H27" i="1"/>
  <c r="H22" i="1"/>
  <c r="I27" i="1"/>
  <c r="I22" i="1"/>
  <c r="I20" i="1" s="1"/>
  <c r="F27" i="1"/>
  <c r="F22" i="1"/>
  <c r="F20" i="1" s="1"/>
  <c r="R27" i="1" l="1"/>
  <c r="Q27" i="1"/>
  <c r="T27" i="1"/>
  <c r="G20" i="1"/>
  <c r="S27" i="1"/>
  <c r="H20" i="1"/>
  <c r="P20" i="1"/>
  <c r="U20" i="1" s="1"/>
  <c r="U22" i="1"/>
  <c r="N20" i="1"/>
  <c r="S20" i="1" s="1"/>
  <c r="S22" i="1"/>
  <c r="L20" i="1"/>
  <c r="Q20" i="1" s="1"/>
  <c r="Q22" i="1"/>
  <c r="M20" i="1"/>
  <c r="R22" i="1"/>
  <c r="O20" i="1"/>
  <c r="T20" i="1" s="1"/>
  <c r="T22" i="1"/>
  <c r="V75" i="1"/>
  <c r="E20" i="1"/>
  <c r="K24" i="1"/>
  <c r="E24" i="1"/>
  <c r="R20" i="1" l="1"/>
  <c r="K26" i="1"/>
  <c r="E26" i="1"/>
  <c r="K22" i="1"/>
  <c r="E22" i="1"/>
  <c r="V27" i="1"/>
  <c r="V24" i="1" s="1"/>
  <c r="V20" i="1" s="1"/>
  <c r="K27" i="1" l="1"/>
  <c r="K20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</calcChain>
</file>

<file path=xl/sharedStrings.xml><?xml version="1.0" encoding="utf-8"?>
<sst xmlns="http://schemas.openxmlformats.org/spreadsheetml/2006/main" count="1092" uniqueCount="162">
  <si>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</si>
  <si>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</si>
  <si>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</si>
  <si>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</si>
  <si>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</si>
  <si>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</si>
  <si>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</si>
  <si>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</si>
  <si>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</si>
  <si>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</si>
  <si>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</si>
  <si>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</si>
  <si>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</si>
  <si>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</si>
  <si>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</si>
  <si>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</si>
  <si>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</si>
  <si>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</si>
  <si>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</si>
  <si>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</si>
  <si>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</si>
  <si>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</si>
  <si>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</si>
  <si>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</si>
  <si>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</si>
  <si>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</si>
  <si>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</si>
  <si>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</si>
  <si>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</si>
  <si>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</si>
  <si>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</si>
  <si>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</si>
  <si>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</si>
  <si>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</si>
  <si>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</si>
  <si>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</si>
  <si>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</si>
  <si>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</si>
  <si>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</si>
  <si>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</si>
  <si>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</si>
  <si>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</si>
  <si>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</si>
  <si>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</si>
  <si>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</si>
  <si>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</si>
  <si>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</si>
  <si>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</si>
  <si>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</si>
  <si>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</si>
  <si>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</si>
  <si>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</si>
  <si>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</si>
  <si>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</si>
  <si>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</si>
  <si>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</si>
  <si>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</si>
  <si>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</si>
  <si>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</si>
  <si>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</si>
  <si>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</si>
  <si>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</si>
  <si>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</si>
  <si>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</si>
  <si>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</si>
  <si>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</si>
  <si>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</si>
  <si>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</si>
  <si>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</si>
  <si>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</si>
  <si>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</si>
  <si>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</si>
  <si>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</si>
  <si>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</si>
  <si>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</si>
  <si>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</si>
  <si>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</si>
  <si>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</si>
  <si>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</si>
  <si>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</si>
  <si>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</si>
  <si>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</si>
  <si>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</si>
  <si>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</si>
  <si>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</si>
  <si>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</si>
  <si>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</si>
  <si>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</si>
  <si>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</si>
  <si>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</si>
  <si>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</si>
  <si>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</si>
  <si>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</si>
  <si>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</si>
  <si>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</si>
  <si>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</si>
  <si>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</si>
  <si>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</si>
  <si>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</si>
  <si>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</si>
  <si>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</si>
  <si>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</si>
  <si>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</si>
  <si>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</si>
  <si>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</si>
  <si>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</si>
  <si>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</si>
  <si>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</si>
  <si>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</si>
  <si>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</si>
  <si>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</si>
  <si>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</si>
  <si>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</si>
  <si>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 xml:space="preserve">Краснодарский край </t>
  </si>
  <si>
    <t>за год 2025</t>
  </si>
  <si>
    <t>Год раскрытия информации: 2026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</si>
  <si>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 </t>
  </si>
  <si>
    <t>Отклонения от плановых показателей 2025 год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</si>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</sst>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4" fillId="0" borderId="0" xfId="1" applyFont="1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3" xfId="4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8" fillId="0" borderId="3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164" fontId="13" fillId="0" borderId="3" xfId="2" applyNumberFormat="1" applyFont="1" applyBorder="1" applyAlignment="1">
      <alignment horizontal="center" vertical="center" wrapText="1"/>
    </xf>
    <xf numFmtId="1" fontId="13" fillId="0" borderId="3" xfId="2" applyNumberFormat="1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/>
    </xf>
    <xf numFmtId="0" fontId="14" fillId="0" borderId="0" xfId="1" applyFont="1"/>
    <xf numFmtId="49" fontId="1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4" fontId="14" fillId="0" borderId="3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11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" fillId="0" borderId="5" xfId="1" applyBorder="1" applyAlignment="1">
      <alignment horizontal="left" wrapText="1"/>
    </xf>
    <xf numFmtId="0" fontId="10" fillId="0" borderId="5" xfId="1" applyFont="1" applyBorder="1" applyAlignment="1">
      <alignment horizontal="left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1" fillId="0" borderId="1" xfId="3" applyBorder="1" applyAlignment="1">
      <alignment horizontal="center" wrapText="1"/>
    </xf>
    <xf numFmtId="0" fontId="10" fillId="0" borderId="1" xfId="3" applyFont="1" applyBorder="1" applyAlignment="1">
      <alignment horizont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7" fillId="0" borderId="15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7" xfId="4" applyFont="1" applyBorder="1" applyAlignment="1">
      <alignment horizontal="center" vertical="center" wrapText="1"/>
    </xf>
    <xf numFmtId="0" fontId="1" fillId="0" borderId="1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38EA0312-BAF1-491B-A112-B4C231043527}"/>
    <cellStyle name="Обычный 4" xfId="5" xr:uid="{964EE5A6-836E-4395-B7C3-D38FD767E208}"/>
    <cellStyle name="Обычный 5" xfId="4" xr:uid="{BBE9F076-2AC4-4182-9B28-9C8CAABEC9DA}"/>
    <cellStyle name="Обычный 7" xfId="2" xr:uid="{74EE5A05-5DF8-4181-A33C-807CAB783A11}"/>
    <cellStyle name="Обычный_Форматы по компаниям_last" xfId="3" xr:uid="{6A041A77-A0F3-4FB7-8568-5A9A671DFE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2DD6-FE0C-4895-A0E2-156827A93150}">
  <dimension ref="A4:V94"/>
  <sheetViews>
    <sheetView tabSelected="1" zoomScale="68" zoomScaleNormal="68" workbookViewId="0">
      <selection activeCell="A76" sqref="A76:XFD76"/>
    </sheetView>
  </sheetViews>
  <sheetFormatPr defaultColWidth="9.140625" defaultRowHeight="15.75" x14ac:dyDescent="0.25"/>
  <cols>
    <col min="1" max="1" width="11.140625" style="1" customWidth="1"/>
    <col min="2" max="2" width="51.85546875" style="1" customWidth="1"/>
    <col min="3" max="3" width="29.28515625" style="2" customWidth="1"/>
    <col min="4" max="4" width="28.85546875" style="1" customWidth="1"/>
    <col min="5" max="7" width="8.85546875" style="3" customWidth="1"/>
    <col min="8" max="8" width="10" style="3" customWidth="1"/>
    <col min="9" max="16" width="8.85546875" style="3" customWidth="1"/>
    <col min="17" max="17" width="7.28515625" style="3" customWidth="1"/>
    <col min="18" max="18" width="9.7109375" style="3" customWidth="1"/>
    <col min="19" max="19" width="9" style="3" customWidth="1"/>
    <col min="20" max="20" width="9.140625" style="3" customWidth="1"/>
    <col min="21" max="21" width="12" style="3" customWidth="1"/>
    <col min="22" max="22" width="51.42578125" style="1" customWidth="1"/>
    <col min="23" max="16384" width="9.140625" style="1"/>
  </cols>
  <sheetData>
    <row r="4" spans="1:22" s="5" customFormat="1" ht="64.5" customHeight="1" x14ac:dyDescent="0.25">
      <c r="A4" s="36" t="s">
        <v>0</v>
      </c>
      <c r="B4" s="36"/>
      <c r="C4" s="36"/>
      <c r="D4" s="36"/>
      <c r="E4" s="37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18.75" x14ac:dyDescent="0.3">
      <c r="A5" s="38" t="s">
        <v>114</v>
      </c>
      <c r="B5" s="38"/>
      <c r="C5" s="38"/>
      <c r="D5" s="38"/>
      <c r="E5" s="39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ht="18.75" x14ac:dyDescent="0.3">
      <c r="A6" s="6"/>
      <c r="B6" s="6"/>
      <c r="C6" s="4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6"/>
    </row>
    <row r="7" spans="1:22" ht="18.75" x14ac:dyDescent="0.3">
      <c r="A7" s="38" t="s">
        <v>118</v>
      </c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x14ac:dyDescent="0.25">
      <c r="A8" s="40" t="s">
        <v>1</v>
      </c>
      <c r="B8" s="40"/>
      <c r="C8" s="41"/>
      <c r="D8" s="40"/>
      <c r="E8" s="4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x14ac:dyDescent="0.25">
      <c r="A9" s="8"/>
      <c r="B9" s="8"/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8.75" x14ac:dyDescent="0.3">
      <c r="A10" s="43" t="s">
        <v>115</v>
      </c>
      <c r="B10" s="43"/>
      <c r="C10" s="44"/>
      <c r="D10" s="43"/>
      <c r="E10" s="45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2" spans="1:22" ht="66.75" customHeight="1" x14ac:dyDescent="0.25">
      <c r="A12" s="34" t="s">
        <v>119</v>
      </c>
      <c r="B12" s="34"/>
      <c r="C12" s="34"/>
      <c r="D12" s="34"/>
      <c r="E12" s="3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x14ac:dyDescent="0.25">
      <c r="A13" s="48" t="s">
        <v>2</v>
      </c>
      <c r="B13" s="48"/>
      <c r="C13" s="49"/>
      <c r="D13" s="48"/>
      <c r="E13" s="5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 x14ac:dyDescent="0.25">
      <c r="A14" s="51"/>
      <c r="B14" s="51"/>
      <c r="C14" s="51"/>
      <c r="D14" s="51"/>
      <c r="E14" s="52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 spans="1:22" x14ac:dyDescent="0.25">
      <c r="A15" s="53" t="s">
        <v>3</v>
      </c>
      <c r="B15" s="56" t="s">
        <v>4</v>
      </c>
      <c r="C15" s="56" t="s">
        <v>5</v>
      </c>
      <c r="D15" s="57" t="s">
        <v>6</v>
      </c>
      <c r="E15" s="60" t="s">
        <v>116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2"/>
      <c r="Q15" s="60" t="s">
        <v>117</v>
      </c>
      <c r="R15" s="61"/>
      <c r="S15" s="61"/>
      <c r="T15" s="61"/>
      <c r="U15" s="62"/>
      <c r="V15" s="69" t="s">
        <v>7</v>
      </c>
    </row>
    <row r="16" spans="1:22" ht="27" customHeight="1" x14ac:dyDescent="0.25">
      <c r="A16" s="54"/>
      <c r="B16" s="56"/>
      <c r="C16" s="56"/>
      <c r="D16" s="58"/>
      <c r="E16" s="63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5"/>
      <c r="Q16" s="66"/>
      <c r="R16" s="67"/>
      <c r="S16" s="67"/>
      <c r="T16" s="67"/>
      <c r="U16" s="68"/>
      <c r="V16" s="69"/>
    </row>
    <row r="17" spans="1:22" ht="22.5" customHeight="1" x14ac:dyDescent="0.25">
      <c r="A17" s="54"/>
      <c r="B17" s="56"/>
      <c r="C17" s="56"/>
      <c r="D17" s="58"/>
      <c r="E17" s="70" t="s">
        <v>8</v>
      </c>
      <c r="F17" s="70"/>
      <c r="G17" s="70"/>
      <c r="H17" s="70"/>
      <c r="I17" s="70"/>
      <c r="J17" s="70"/>
      <c r="K17" s="71" t="s">
        <v>9</v>
      </c>
      <c r="L17" s="72"/>
      <c r="M17" s="72"/>
      <c r="N17" s="72"/>
      <c r="O17" s="72"/>
      <c r="P17" s="73"/>
      <c r="Q17" s="63"/>
      <c r="R17" s="64"/>
      <c r="S17" s="64"/>
      <c r="T17" s="64"/>
      <c r="U17" s="65"/>
      <c r="V17" s="69"/>
    </row>
    <row r="18" spans="1:22" ht="85.5" customHeight="1" x14ac:dyDescent="0.25">
      <c r="A18" s="55"/>
      <c r="B18" s="56"/>
      <c r="C18" s="56"/>
      <c r="D18" s="59"/>
      <c r="E18" s="10" t="s">
        <v>10</v>
      </c>
      <c r="F18" s="10" t="s">
        <v>11</v>
      </c>
      <c r="G18" s="10" t="s">
        <v>12</v>
      </c>
      <c r="H18" s="11" t="s">
        <v>13</v>
      </c>
      <c r="I18" s="10" t="s">
        <v>14</v>
      </c>
      <c r="J18" s="10" t="s">
        <v>112</v>
      </c>
      <c r="K18" s="10" t="s">
        <v>10</v>
      </c>
      <c r="L18" s="10" t="s">
        <v>11</v>
      </c>
      <c r="M18" s="10" t="s">
        <v>12</v>
      </c>
      <c r="N18" s="11" t="s">
        <v>13</v>
      </c>
      <c r="O18" s="10" t="s">
        <v>14</v>
      </c>
      <c r="P18" s="10" t="s">
        <v>112</v>
      </c>
      <c r="Q18" s="10" t="s">
        <v>11</v>
      </c>
      <c r="R18" s="10" t="s">
        <v>12</v>
      </c>
      <c r="S18" s="11" t="s">
        <v>13</v>
      </c>
      <c r="T18" s="10" t="s">
        <v>14</v>
      </c>
      <c r="U18" s="10" t="s">
        <v>112</v>
      </c>
      <c r="V18" s="69"/>
    </row>
    <row r="19" spans="1:22" ht="27.75" customHeight="1" x14ac:dyDescent="0.25">
      <c r="A19" s="12">
        <v>1</v>
      </c>
      <c r="B19" s="12">
        <f t="shared" ref="B19:V19" si="0">A19+1</f>
        <v>2</v>
      </c>
      <c r="C19" s="13">
        <f t="shared" si="0"/>
        <v>3</v>
      </c>
      <c r="D19" s="12">
        <f t="shared" si="0"/>
        <v>4</v>
      </c>
      <c r="E19" s="14">
        <f t="shared" si="0"/>
        <v>5</v>
      </c>
      <c r="F19" s="14">
        <f t="shared" si="0"/>
        <v>6</v>
      </c>
      <c r="G19" s="14">
        <f t="shared" si="0"/>
        <v>7</v>
      </c>
      <c r="H19" s="14">
        <f t="shared" si="0"/>
        <v>8</v>
      </c>
      <c r="I19" s="14">
        <f t="shared" si="0"/>
        <v>9</v>
      </c>
      <c r="J19" s="14">
        <f t="shared" si="0"/>
        <v>10</v>
      </c>
      <c r="K19" s="14">
        <f t="shared" si="0"/>
        <v>11</v>
      </c>
      <c r="L19" s="14">
        <f t="shared" si="0"/>
        <v>12</v>
      </c>
      <c r="M19" s="14">
        <f t="shared" si="0"/>
        <v>13</v>
      </c>
      <c r="N19" s="14">
        <f t="shared" si="0"/>
        <v>14</v>
      </c>
      <c r="O19" s="14">
        <f t="shared" si="0"/>
        <v>15</v>
      </c>
      <c r="P19" s="14">
        <f t="shared" si="0"/>
        <v>16</v>
      </c>
      <c r="Q19" s="14">
        <f t="shared" si="0"/>
        <v>17</v>
      </c>
      <c r="R19" s="14">
        <f t="shared" si="0"/>
        <v>18</v>
      </c>
      <c r="S19" s="14">
        <f t="shared" si="0"/>
        <v>19</v>
      </c>
      <c r="T19" s="14">
        <f t="shared" si="0"/>
        <v>20</v>
      </c>
      <c r="U19" s="14">
        <f t="shared" si="0"/>
        <v>21</v>
      </c>
      <c r="V19" s="12">
        <f t="shared" si="0"/>
        <v>22</v>
      </c>
    </row>
    <row r="20" spans="1:22" s="26" customFormat="1" ht="31.5" x14ac:dyDescent="0.25">
      <c r="A20" s="28">
        <v>0</v>
      </c>
      <c r="B20" s="22" t="s">
        <v>15</v>
      </c>
      <c r="C20" s="28" t="s">
        <v>16</v>
      </c>
      <c r="D20" s="25" t="s">
        <v>17</v>
      </c>
      <c r="E20" s="24">
        <f>E27</f>
        <v>4</v>
      </c>
      <c r="F20" s="23">
        <f>SUM(F21:F26)</f>
        <v>8.25</v>
      </c>
      <c r="G20" s="23">
        <f t="shared" ref="G20:J20" si="1">SUM(G21:G26)</f>
        <v>0</v>
      </c>
      <c r="H20" s="23">
        <f t="shared" si="1"/>
        <v>0</v>
      </c>
      <c r="I20" s="23">
        <f t="shared" si="1"/>
        <v>0</v>
      </c>
      <c r="J20" s="23">
        <f t="shared" si="1"/>
        <v>0</v>
      </c>
      <c r="K20" s="24">
        <f t="shared" ref="K20" si="2">K27</f>
        <v>4</v>
      </c>
      <c r="L20" s="23">
        <f>SUM(L21:L26)</f>
        <v>8.25</v>
      </c>
      <c r="M20" s="23">
        <f t="shared" ref="M20:P20" si="3">SUM(M21:M26)</f>
        <v>0</v>
      </c>
      <c r="N20" s="23">
        <f t="shared" si="3"/>
        <v>0</v>
      </c>
      <c r="O20" s="23">
        <f t="shared" si="3"/>
        <v>0</v>
      </c>
      <c r="P20" s="23">
        <f t="shared" si="3"/>
        <v>0</v>
      </c>
      <c r="Q20" s="23">
        <f>IF(OR(F20="нд",L20="нд"),"нд",L20-F20)</f>
        <v>0</v>
      </c>
      <c r="R20" s="23">
        <f t="shared" ref="R20" si="4">IF(OR(G20="нд",M20="нд"),"нд",M20-G20)</f>
        <v>0</v>
      </c>
      <c r="S20" s="23">
        <f t="shared" ref="S20" si="5">IF(OR(H20="нд",N20="нд"),"нд",N20-H20)</f>
        <v>0</v>
      </c>
      <c r="T20" s="23">
        <f t="shared" ref="T20" si="6">IF(OR(I20="нд",O20="нд"),"нд",O20-I20)</f>
        <v>0</v>
      </c>
      <c r="U20" s="23">
        <f t="shared" ref="U20" si="7">IF(OR(J20="нд",P20="нд"),"нд",P20-J20)</f>
        <v>0</v>
      </c>
      <c r="V20" s="24" t="str">
        <f>V24</f>
        <v>нд</v>
      </c>
    </row>
    <row r="21" spans="1:22" ht="21" customHeight="1" x14ac:dyDescent="0.25">
      <c r="A21" s="15" t="s">
        <v>18</v>
      </c>
      <c r="B21" s="16" t="s">
        <v>19</v>
      </c>
      <c r="C21" s="18" t="s">
        <v>16</v>
      </c>
      <c r="D21" s="19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20" t="s">
        <v>17</v>
      </c>
      <c r="L21" s="20" t="s">
        <v>17</v>
      </c>
      <c r="M21" s="20" t="s">
        <v>17</v>
      </c>
      <c r="N21" s="20" t="s">
        <v>17</v>
      </c>
      <c r="O21" s="20" t="s">
        <v>17</v>
      </c>
      <c r="P21" s="20" t="s">
        <v>17</v>
      </c>
      <c r="Q21" s="20" t="str">
        <f t="shared" ref="Q21:Q29" si="8">IF(OR(F21="нд",L21="нд"),"нд",L21-F21)</f>
        <v>нд</v>
      </c>
      <c r="R21" s="20" t="str">
        <f t="shared" ref="R21:R29" si="9">IF(OR(G21="нд",M21="нд"),"нд",M21-G21)</f>
        <v>нд</v>
      </c>
      <c r="S21" s="20" t="str">
        <f t="shared" ref="S21:S29" si="10">IF(OR(H21="нд",N21="нд"),"нд",N21-H21)</f>
        <v>нд</v>
      </c>
      <c r="T21" s="20" t="str">
        <f t="shared" ref="T21:T29" si="11">IF(OR(I21="нд",O21="нд"),"нд",O21-I21)</f>
        <v>нд</v>
      </c>
      <c r="U21" s="20" t="str">
        <f t="shared" ref="U21:U29" si="12">IF(OR(J21="нд",P21="нд"),"нд",P21-J21)</f>
        <v>нд</v>
      </c>
      <c r="V21" s="20" t="s">
        <v>17</v>
      </c>
    </row>
    <row r="22" spans="1:22" ht="31.5" x14ac:dyDescent="0.25">
      <c r="A22" s="15" t="s">
        <v>20</v>
      </c>
      <c r="B22" s="16" t="s">
        <v>21</v>
      </c>
      <c r="C22" s="18" t="s">
        <v>16</v>
      </c>
      <c r="D22" s="19" t="s">
        <v>17</v>
      </c>
      <c r="E22" s="21">
        <f>E48</f>
        <v>4</v>
      </c>
      <c r="F22" s="20">
        <f>F48</f>
        <v>1</v>
      </c>
      <c r="G22" s="20">
        <f>G48</f>
        <v>0</v>
      </c>
      <c r="H22" s="20">
        <f t="shared" ref="H22:J22" si="13">H48</f>
        <v>0</v>
      </c>
      <c r="I22" s="20">
        <f t="shared" si="13"/>
        <v>0</v>
      </c>
      <c r="J22" s="20">
        <f t="shared" si="13"/>
        <v>0</v>
      </c>
      <c r="K22" s="21">
        <f t="shared" ref="K22" si="14">K48</f>
        <v>4</v>
      </c>
      <c r="L22" s="20">
        <f>L48</f>
        <v>1</v>
      </c>
      <c r="M22" s="20">
        <f>M48</f>
        <v>0</v>
      </c>
      <c r="N22" s="20">
        <f t="shared" ref="N22:P22" si="15">N48</f>
        <v>0</v>
      </c>
      <c r="O22" s="20">
        <f t="shared" si="15"/>
        <v>0</v>
      </c>
      <c r="P22" s="20">
        <f t="shared" si="15"/>
        <v>0</v>
      </c>
      <c r="Q22" s="20">
        <f t="shared" si="8"/>
        <v>0</v>
      </c>
      <c r="R22" s="20">
        <f t="shared" si="9"/>
        <v>0</v>
      </c>
      <c r="S22" s="20">
        <f t="shared" si="10"/>
        <v>0</v>
      </c>
      <c r="T22" s="20">
        <f t="shared" si="11"/>
        <v>0</v>
      </c>
      <c r="U22" s="20">
        <f t="shared" si="12"/>
        <v>0</v>
      </c>
      <c r="V22" s="20" t="s">
        <v>17</v>
      </c>
    </row>
    <row r="23" spans="1:22" ht="63" x14ac:dyDescent="0.25">
      <c r="A23" s="15" t="s">
        <v>22</v>
      </c>
      <c r="B23" s="17" t="s">
        <v>23</v>
      </c>
      <c r="C23" s="18" t="s">
        <v>16</v>
      </c>
      <c r="D23" s="19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20" t="s">
        <v>17</v>
      </c>
      <c r="L23" s="20" t="s">
        <v>17</v>
      </c>
      <c r="M23" s="20" t="s">
        <v>17</v>
      </c>
      <c r="N23" s="20" t="s">
        <v>17</v>
      </c>
      <c r="O23" s="20" t="s">
        <v>17</v>
      </c>
      <c r="P23" s="20" t="s">
        <v>17</v>
      </c>
      <c r="Q23" s="20" t="str">
        <f t="shared" si="8"/>
        <v>нд</v>
      </c>
      <c r="R23" s="20" t="str">
        <f t="shared" si="9"/>
        <v>нд</v>
      </c>
      <c r="S23" s="20" t="str">
        <f t="shared" si="10"/>
        <v>нд</v>
      </c>
      <c r="T23" s="20" t="str">
        <f t="shared" si="11"/>
        <v>нд</v>
      </c>
      <c r="U23" s="20" t="str">
        <f t="shared" si="12"/>
        <v>нд</v>
      </c>
      <c r="V23" s="20" t="s">
        <v>17</v>
      </c>
    </row>
    <row r="24" spans="1:22" ht="31.5" x14ac:dyDescent="0.25">
      <c r="A24" s="15" t="s">
        <v>24</v>
      </c>
      <c r="B24" s="16" t="s">
        <v>25</v>
      </c>
      <c r="C24" s="18" t="s">
        <v>16</v>
      </c>
      <c r="D24" s="19" t="s">
        <v>17</v>
      </c>
      <c r="E24" s="21">
        <f>E74</f>
        <v>4</v>
      </c>
      <c r="F24" s="20">
        <f t="shared" ref="F24:J24" si="16">F74</f>
        <v>7.25</v>
      </c>
      <c r="G24" s="20">
        <f t="shared" si="16"/>
        <v>0</v>
      </c>
      <c r="H24" s="20">
        <f t="shared" si="16"/>
        <v>0</v>
      </c>
      <c r="I24" s="20">
        <f t="shared" si="16"/>
        <v>0</v>
      </c>
      <c r="J24" s="20">
        <f t="shared" si="16"/>
        <v>0</v>
      </c>
      <c r="K24" s="21">
        <f t="shared" ref="K24:P24" si="17">K74</f>
        <v>4</v>
      </c>
      <c r="L24" s="20">
        <f t="shared" si="17"/>
        <v>7.25</v>
      </c>
      <c r="M24" s="20">
        <f t="shared" si="17"/>
        <v>0</v>
      </c>
      <c r="N24" s="20">
        <f t="shared" si="17"/>
        <v>0</v>
      </c>
      <c r="O24" s="20">
        <f t="shared" si="17"/>
        <v>0</v>
      </c>
      <c r="P24" s="20">
        <f t="shared" si="17"/>
        <v>0</v>
      </c>
      <c r="Q24" s="20">
        <f t="shared" si="8"/>
        <v>0</v>
      </c>
      <c r="R24" s="20">
        <f t="shared" si="9"/>
        <v>0</v>
      </c>
      <c r="S24" s="20">
        <f t="shared" si="10"/>
        <v>0</v>
      </c>
      <c r="T24" s="20">
        <f t="shared" si="11"/>
        <v>0</v>
      </c>
      <c r="U24" s="20">
        <f t="shared" si="12"/>
        <v>0</v>
      </c>
      <c r="V24" s="21" t="str">
        <f>V27</f>
        <v>нд</v>
      </c>
    </row>
    <row r="25" spans="1:22" ht="31.5" x14ac:dyDescent="0.25">
      <c r="A25" s="15" t="s">
        <v>26</v>
      </c>
      <c r="B25" s="16" t="s">
        <v>27</v>
      </c>
      <c r="C25" s="18" t="s">
        <v>16</v>
      </c>
      <c r="D25" s="19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20" t="s">
        <v>17</v>
      </c>
      <c r="L25" s="20" t="s">
        <v>17</v>
      </c>
      <c r="M25" s="20" t="s">
        <v>17</v>
      </c>
      <c r="N25" s="20" t="s">
        <v>17</v>
      </c>
      <c r="O25" s="20" t="s">
        <v>17</v>
      </c>
      <c r="P25" s="20" t="s">
        <v>17</v>
      </c>
      <c r="Q25" s="20" t="str">
        <f t="shared" si="8"/>
        <v>нд</v>
      </c>
      <c r="R25" s="20" t="str">
        <f t="shared" si="9"/>
        <v>нд</v>
      </c>
      <c r="S25" s="20" t="str">
        <f t="shared" si="10"/>
        <v>нд</v>
      </c>
      <c r="T25" s="20" t="str">
        <f t="shared" si="11"/>
        <v>нд</v>
      </c>
      <c r="U25" s="20" t="str">
        <f t="shared" si="12"/>
        <v>нд</v>
      </c>
      <c r="V25" s="20" t="s">
        <v>17</v>
      </c>
    </row>
    <row r="26" spans="1:22" x14ac:dyDescent="0.25">
      <c r="A26" s="15" t="s">
        <v>28</v>
      </c>
      <c r="B26" s="16" t="s">
        <v>29</v>
      </c>
      <c r="C26" s="18" t="s">
        <v>16</v>
      </c>
      <c r="D26" s="19" t="s">
        <v>17</v>
      </c>
      <c r="E26" s="21" t="str">
        <f>E93</f>
        <v>нд</v>
      </c>
      <c r="F26" s="33" t="str">
        <f>F93</f>
        <v>нд</v>
      </c>
      <c r="G26" s="33" t="str">
        <f t="shared" ref="G26:J26" si="18">G93</f>
        <v>нд</v>
      </c>
      <c r="H26" s="33" t="str">
        <f t="shared" si="18"/>
        <v>нд</v>
      </c>
      <c r="I26" s="33" t="str">
        <f t="shared" si="18"/>
        <v>нд</v>
      </c>
      <c r="J26" s="33" t="str">
        <f t="shared" si="18"/>
        <v>нд</v>
      </c>
      <c r="K26" s="21" t="str">
        <f t="shared" ref="K26" si="19">K93</f>
        <v>нд</v>
      </c>
      <c r="L26" s="33" t="str">
        <f>L93</f>
        <v>нд</v>
      </c>
      <c r="M26" s="33" t="str">
        <f t="shared" ref="M26:P26" si="20">M93</f>
        <v>нд</v>
      </c>
      <c r="N26" s="33" t="str">
        <f t="shared" si="20"/>
        <v>нд</v>
      </c>
      <c r="O26" s="33" t="str">
        <f t="shared" si="20"/>
        <v>нд</v>
      </c>
      <c r="P26" s="33" t="str">
        <f t="shared" si="20"/>
        <v>нд</v>
      </c>
      <c r="Q26" s="20" t="str">
        <f t="shared" si="8"/>
        <v>нд</v>
      </c>
      <c r="R26" s="20" t="str">
        <f t="shared" si="9"/>
        <v>нд</v>
      </c>
      <c r="S26" s="20" t="str">
        <f t="shared" si="10"/>
        <v>нд</v>
      </c>
      <c r="T26" s="20" t="str">
        <f t="shared" si="11"/>
        <v>нд</v>
      </c>
      <c r="U26" s="20" t="str">
        <f t="shared" si="12"/>
        <v>нд</v>
      </c>
      <c r="V26" s="20" t="s">
        <v>17</v>
      </c>
    </row>
    <row r="27" spans="1:22" s="26" customFormat="1" ht="19.5" customHeight="1" x14ac:dyDescent="0.25">
      <c r="A27" s="27" t="s">
        <v>30</v>
      </c>
      <c r="B27" s="22" t="s">
        <v>113</v>
      </c>
      <c r="C27" s="28" t="s">
        <v>16</v>
      </c>
      <c r="D27" s="25" t="s">
        <v>17</v>
      </c>
      <c r="E27" s="24">
        <v>4</v>
      </c>
      <c r="F27" s="23">
        <f>SUM(F48,F74)</f>
        <v>8.25</v>
      </c>
      <c r="G27" s="23">
        <f t="shared" ref="G27:J27" si="21">SUM(G48,G74)</f>
        <v>0</v>
      </c>
      <c r="H27" s="23">
        <f t="shared" si="21"/>
        <v>0</v>
      </c>
      <c r="I27" s="23">
        <f t="shared" si="21"/>
        <v>0</v>
      </c>
      <c r="J27" s="23">
        <f t="shared" si="21"/>
        <v>0</v>
      </c>
      <c r="K27" s="24">
        <f>K74</f>
        <v>4</v>
      </c>
      <c r="L27" s="23">
        <f>SUM(L48,L74)</f>
        <v>8.25</v>
      </c>
      <c r="M27" s="23">
        <f t="shared" ref="M27:P27" si="22">SUM(M48,M74)</f>
        <v>0</v>
      </c>
      <c r="N27" s="23">
        <f t="shared" si="22"/>
        <v>0</v>
      </c>
      <c r="O27" s="23">
        <f t="shared" si="22"/>
        <v>0</v>
      </c>
      <c r="P27" s="23">
        <f t="shared" si="22"/>
        <v>0</v>
      </c>
      <c r="Q27" s="23">
        <f>IF(OR(F27="нд",L27="нд"),"нд",L27-F27)</f>
        <v>0</v>
      </c>
      <c r="R27" s="23">
        <f t="shared" si="9"/>
        <v>0</v>
      </c>
      <c r="S27" s="23">
        <f t="shared" si="10"/>
        <v>0</v>
      </c>
      <c r="T27" s="23">
        <f t="shared" si="11"/>
        <v>0</v>
      </c>
      <c r="U27" s="23">
        <f t="shared" si="12"/>
        <v>0</v>
      </c>
      <c r="V27" s="24" t="str">
        <f>V74</f>
        <v>нд</v>
      </c>
    </row>
    <row r="28" spans="1:22" ht="31.5" x14ac:dyDescent="0.25">
      <c r="A28" s="15" t="s">
        <v>31</v>
      </c>
      <c r="B28" s="16" t="s">
        <v>32</v>
      </c>
      <c r="C28" s="18" t="s">
        <v>16</v>
      </c>
      <c r="D28" s="19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20" t="s">
        <v>17</v>
      </c>
      <c r="L28" s="20" t="s">
        <v>17</v>
      </c>
      <c r="M28" s="20" t="s">
        <v>17</v>
      </c>
      <c r="N28" s="20" t="s">
        <v>17</v>
      </c>
      <c r="O28" s="20" t="s">
        <v>17</v>
      </c>
      <c r="P28" s="20" t="s">
        <v>17</v>
      </c>
      <c r="Q28" s="20" t="str">
        <f t="shared" si="8"/>
        <v>нд</v>
      </c>
      <c r="R28" s="20" t="str">
        <f t="shared" si="9"/>
        <v>нд</v>
      </c>
      <c r="S28" s="20" t="str">
        <f t="shared" si="10"/>
        <v>нд</v>
      </c>
      <c r="T28" s="20" t="str">
        <f t="shared" si="11"/>
        <v>нд</v>
      </c>
      <c r="U28" s="20" t="str">
        <f t="shared" si="12"/>
        <v>нд</v>
      </c>
      <c r="V28" s="20" t="s">
        <v>17</v>
      </c>
    </row>
    <row r="29" spans="1:22" ht="47.25" x14ac:dyDescent="0.25">
      <c r="A29" s="15" t="s">
        <v>33</v>
      </c>
      <c r="B29" s="16" t="s">
        <v>34</v>
      </c>
      <c r="C29" s="18" t="s">
        <v>16</v>
      </c>
      <c r="D29" s="19" t="s">
        <v>17</v>
      </c>
      <c r="E29" s="20" t="s">
        <v>17</v>
      </c>
      <c r="F29" s="20" t="s">
        <v>17</v>
      </c>
      <c r="G29" s="20" t="s">
        <v>17</v>
      </c>
      <c r="H29" s="20" t="s">
        <v>17</v>
      </c>
      <c r="I29" s="20" t="s">
        <v>17</v>
      </c>
      <c r="J29" s="20" t="s">
        <v>17</v>
      </c>
      <c r="K29" s="20" t="s">
        <v>17</v>
      </c>
      <c r="L29" s="20" t="s">
        <v>17</v>
      </c>
      <c r="M29" s="20" t="s">
        <v>17</v>
      </c>
      <c r="N29" s="20" t="s">
        <v>17</v>
      </c>
      <c r="O29" s="20" t="s">
        <v>17</v>
      </c>
      <c r="P29" s="20" t="s">
        <v>17</v>
      </c>
      <c r="Q29" s="20" t="str">
        <f t="shared" si="8"/>
        <v>нд</v>
      </c>
      <c r="R29" s="20" t="str">
        <f t="shared" si="9"/>
        <v>нд</v>
      </c>
      <c r="S29" s="20" t="str">
        <f t="shared" si="10"/>
        <v>нд</v>
      </c>
      <c r="T29" s="20" t="str">
        <f t="shared" si="11"/>
        <v>нд</v>
      </c>
      <c r="U29" s="20" t="str">
        <f t="shared" si="12"/>
        <v>нд</v>
      </c>
      <c r="V29" s="20" t="s">
        <v>17</v>
      </c>
    </row>
    <row r="30" spans="1:22" ht="63" x14ac:dyDescent="0.25">
      <c r="A30" s="15" t="s">
        <v>35</v>
      </c>
      <c r="B30" s="16" t="s">
        <v>36</v>
      </c>
      <c r="C30" s="18" t="s">
        <v>16</v>
      </c>
      <c r="D30" s="19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20" t="s">
        <v>17</v>
      </c>
      <c r="L30" s="20" t="s">
        <v>17</v>
      </c>
      <c r="M30" s="20" t="s">
        <v>17</v>
      </c>
      <c r="N30" s="20" t="s">
        <v>17</v>
      </c>
      <c r="O30" s="20" t="s">
        <v>17</v>
      </c>
      <c r="P30" s="20" t="s">
        <v>17</v>
      </c>
      <c r="Q30" s="20" t="str">
        <f t="shared" ref="Q30:Q93" si="23">IF(OR(F30="нд",L30="нд"),"нд",L30-F30)</f>
        <v>нд</v>
      </c>
      <c r="R30" s="20" t="str">
        <f t="shared" ref="R30:R93" si="24">IF(OR(G30="нд",M30="нд"),"нд",M30-G30)</f>
        <v>нд</v>
      </c>
      <c r="S30" s="20" t="str">
        <f t="shared" ref="S30:S93" si="25">IF(OR(H30="нд",N30="нд"),"нд",N30-H30)</f>
        <v>нд</v>
      </c>
      <c r="T30" s="20" t="str">
        <f t="shared" ref="T30:T93" si="26">IF(OR(I30="нд",O30="нд"),"нд",O30-I30)</f>
        <v>нд</v>
      </c>
      <c r="U30" s="20" t="str">
        <f t="shared" ref="U30:U93" si="27">IF(OR(J30="нд",P30="нд"),"нд",P30-J30)</f>
        <v>нд</v>
      </c>
      <c r="V30" s="20" t="s">
        <v>17</v>
      </c>
    </row>
    <row r="31" spans="1:22" ht="63" x14ac:dyDescent="0.25">
      <c r="A31" s="15" t="s">
        <v>37</v>
      </c>
      <c r="B31" s="16" t="s">
        <v>38</v>
      </c>
      <c r="C31" s="18" t="s">
        <v>16</v>
      </c>
      <c r="D31" s="19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20" t="s">
        <v>17</v>
      </c>
      <c r="L31" s="20" t="s">
        <v>17</v>
      </c>
      <c r="M31" s="20" t="s">
        <v>17</v>
      </c>
      <c r="N31" s="20" t="s">
        <v>17</v>
      </c>
      <c r="O31" s="20" t="s">
        <v>17</v>
      </c>
      <c r="P31" s="20" t="s">
        <v>17</v>
      </c>
      <c r="Q31" s="20" t="str">
        <f t="shared" si="23"/>
        <v>нд</v>
      </c>
      <c r="R31" s="20" t="str">
        <f t="shared" si="24"/>
        <v>нд</v>
      </c>
      <c r="S31" s="20" t="str">
        <f t="shared" si="25"/>
        <v>нд</v>
      </c>
      <c r="T31" s="20" t="str">
        <f t="shared" si="26"/>
        <v>нд</v>
      </c>
      <c r="U31" s="20" t="str">
        <f t="shared" si="27"/>
        <v>нд</v>
      </c>
      <c r="V31" s="20" t="s">
        <v>17</v>
      </c>
    </row>
    <row r="32" spans="1:22" ht="47.25" x14ac:dyDescent="0.25">
      <c r="A32" s="15" t="s">
        <v>39</v>
      </c>
      <c r="B32" s="16" t="s">
        <v>40</v>
      </c>
      <c r="C32" s="18" t="s">
        <v>16</v>
      </c>
      <c r="D32" s="19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20" t="s">
        <v>17</v>
      </c>
      <c r="L32" s="20" t="s">
        <v>17</v>
      </c>
      <c r="M32" s="20" t="s">
        <v>17</v>
      </c>
      <c r="N32" s="20" t="s">
        <v>17</v>
      </c>
      <c r="O32" s="20" t="s">
        <v>17</v>
      </c>
      <c r="P32" s="20" t="s">
        <v>17</v>
      </c>
      <c r="Q32" s="20" t="str">
        <f t="shared" si="23"/>
        <v>нд</v>
      </c>
      <c r="R32" s="20" t="str">
        <f t="shared" si="24"/>
        <v>нд</v>
      </c>
      <c r="S32" s="20" t="str">
        <f t="shared" si="25"/>
        <v>нд</v>
      </c>
      <c r="T32" s="20" t="str">
        <f t="shared" si="26"/>
        <v>нд</v>
      </c>
      <c r="U32" s="20" t="str">
        <f t="shared" si="27"/>
        <v>нд</v>
      </c>
      <c r="V32" s="20" t="s">
        <v>17</v>
      </c>
    </row>
    <row r="33" spans="1:22" ht="31.5" x14ac:dyDescent="0.25">
      <c r="A33" s="15" t="s">
        <v>41</v>
      </c>
      <c r="B33" s="16" t="s">
        <v>42</v>
      </c>
      <c r="C33" s="18" t="s">
        <v>16</v>
      </c>
      <c r="D33" s="19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20" t="s">
        <v>17</v>
      </c>
      <c r="L33" s="20" t="s">
        <v>17</v>
      </c>
      <c r="M33" s="20" t="s">
        <v>17</v>
      </c>
      <c r="N33" s="20" t="s">
        <v>17</v>
      </c>
      <c r="O33" s="20" t="s">
        <v>17</v>
      </c>
      <c r="P33" s="20" t="s">
        <v>17</v>
      </c>
      <c r="Q33" s="20" t="str">
        <f t="shared" si="23"/>
        <v>нд</v>
      </c>
      <c r="R33" s="20" t="str">
        <f t="shared" si="24"/>
        <v>нд</v>
      </c>
      <c r="S33" s="20" t="str">
        <f t="shared" si="25"/>
        <v>нд</v>
      </c>
      <c r="T33" s="20" t="str">
        <f t="shared" si="26"/>
        <v>нд</v>
      </c>
      <c r="U33" s="20" t="str">
        <f t="shared" si="27"/>
        <v>нд</v>
      </c>
      <c r="V33" s="20" t="s">
        <v>17</v>
      </c>
    </row>
    <row r="34" spans="1:22" ht="63" x14ac:dyDescent="0.25">
      <c r="A34" s="15" t="s">
        <v>43</v>
      </c>
      <c r="B34" s="16" t="s">
        <v>44</v>
      </c>
      <c r="C34" s="18" t="s">
        <v>16</v>
      </c>
      <c r="D34" s="19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20" t="s">
        <v>17</v>
      </c>
      <c r="L34" s="20" t="s">
        <v>17</v>
      </c>
      <c r="M34" s="20" t="s">
        <v>17</v>
      </c>
      <c r="N34" s="20" t="s">
        <v>17</v>
      </c>
      <c r="O34" s="20" t="s">
        <v>17</v>
      </c>
      <c r="P34" s="20" t="s">
        <v>17</v>
      </c>
      <c r="Q34" s="20" t="str">
        <f t="shared" si="23"/>
        <v>нд</v>
      </c>
      <c r="R34" s="20" t="str">
        <f t="shared" si="24"/>
        <v>нд</v>
      </c>
      <c r="S34" s="20" t="str">
        <f t="shared" si="25"/>
        <v>нд</v>
      </c>
      <c r="T34" s="20" t="str">
        <f t="shared" si="26"/>
        <v>нд</v>
      </c>
      <c r="U34" s="20" t="str">
        <f t="shared" si="27"/>
        <v>нд</v>
      </c>
      <c r="V34" s="20" t="s">
        <v>17</v>
      </c>
    </row>
    <row r="35" spans="1:22" ht="47.25" x14ac:dyDescent="0.25">
      <c r="A35" s="15" t="s">
        <v>45</v>
      </c>
      <c r="B35" s="16" t="s">
        <v>46</v>
      </c>
      <c r="C35" s="18" t="s">
        <v>16</v>
      </c>
      <c r="D35" s="19" t="s">
        <v>17</v>
      </c>
      <c r="E35" s="20" t="s">
        <v>17</v>
      </c>
      <c r="F35" s="20" t="s">
        <v>17</v>
      </c>
      <c r="G35" s="20" t="s">
        <v>17</v>
      </c>
      <c r="H35" s="20" t="s">
        <v>17</v>
      </c>
      <c r="I35" s="20" t="s">
        <v>17</v>
      </c>
      <c r="J35" s="20" t="s">
        <v>17</v>
      </c>
      <c r="K35" s="20" t="s">
        <v>17</v>
      </c>
      <c r="L35" s="20" t="s">
        <v>17</v>
      </c>
      <c r="M35" s="20" t="s">
        <v>17</v>
      </c>
      <c r="N35" s="20" t="s">
        <v>17</v>
      </c>
      <c r="O35" s="20" t="s">
        <v>17</v>
      </c>
      <c r="P35" s="20" t="s">
        <v>17</v>
      </c>
      <c r="Q35" s="20" t="str">
        <f t="shared" si="23"/>
        <v>нд</v>
      </c>
      <c r="R35" s="20" t="str">
        <f t="shared" si="24"/>
        <v>нд</v>
      </c>
      <c r="S35" s="20" t="str">
        <f t="shared" si="25"/>
        <v>нд</v>
      </c>
      <c r="T35" s="20" t="str">
        <f t="shared" si="26"/>
        <v>нд</v>
      </c>
      <c r="U35" s="20" t="str">
        <f t="shared" si="27"/>
        <v>нд</v>
      </c>
      <c r="V35" s="20" t="s">
        <v>17</v>
      </c>
    </row>
    <row r="36" spans="1:22" ht="47.25" x14ac:dyDescent="0.25">
      <c r="A36" s="15" t="s">
        <v>47</v>
      </c>
      <c r="B36" s="16" t="s">
        <v>48</v>
      </c>
      <c r="C36" s="18" t="s">
        <v>16</v>
      </c>
      <c r="D36" s="19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20" t="s">
        <v>17</v>
      </c>
      <c r="L36" s="20" t="s">
        <v>17</v>
      </c>
      <c r="M36" s="20" t="s">
        <v>17</v>
      </c>
      <c r="N36" s="20" t="s">
        <v>17</v>
      </c>
      <c r="O36" s="20" t="s">
        <v>17</v>
      </c>
      <c r="P36" s="20" t="s">
        <v>17</v>
      </c>
      <c r="Q36" s="20" t="str">
        <f t="shared" si="23"/>
        <v>нд</v>
      </c>
      <c r="R36" s="20" t="str">
        <f t="shared" si="24"/>
        <v>нд</v>
      </c>
      <c r="S36" s="20" t="str">
        <f t="shared" si="25"/>
        <v>нд</v>
      </c>
      <c r="T36" s="20" t="str">
        <f t="shared" si="26"/>
        <v>нд</v>
      </c>
      <c r="U36" s="20" t="str">
        <f t="shared" si="27"/>
        <v>нд</v>
      </c>
      <c r="V36" s="20" t="s">
        <v>17</v>
      </c>
    </row>
    <row r="37" spans="1:22" ht="31.5" x14ac:dyDescent="0.25">
      <c r="A37" s="15" t="s">
        <v>49</v>
      </c>
      <c r="B37" s="16" t="s">
        <v>50</v>
      </c>
      <c r="C37" s="18" t="s">
        <v>16</v>
      </c>
      <c r="D37" s="19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20" t="s">
        <v>17</v>
      </c>
      <c r="L37" s="20" t="s">
        <v>17</v>
      </c>
      <c r="M37" s="20" t="s">
        <v>17</v>
      </c>
      <c r="N37" s="20" t="s">
        <v>17</v>
      </c>
      <c r="O37" s="20" t="s">
        <v>17</v>
      </c>
      <c r="P37" s="20" t="s">
        <v>17</v>
      </c>
      <c r="Q37" s="20" t="str">
        <f t="shared" si="23"/>
        <v>нд</v>
      </c>
      <c r="R37" s="20" t="str">
        <f t="shared" si="24"/>
        <v>нд</v>
      </c>
      <c r="S37" s="20" t="str">
        <f t="shared" si="25"/>
        <v>нд</v>
      </c>
      <c r="T37" s="20" t="str">
        <f t="shared" si="26"/>
        <v>нд</v>
      </c>
      <c r="U37" s="20" t="str">
        <f t="shared" si="27"/>
        <v>нд</v>
      </c>
      <c r="V37" s="20" t="s">
        <v>17</v>
      </c>
    </row>
    <row r="38" spans="1:22" ht="94.5" x14ac:dyDescent="0.25">
      <c r="A38" s="15" t="s">
        <v>49</v>
      </c>
      <c r="B38" s="16" t="s">
        <v>51</v>
      </c>
      <c r="C38" s="18" t="s">
        <v>16</v>
      </c>
      <c r="D38" s="19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20" t="s">
        <v>17</v>
      </c>
      <c r="L38" s="20" t="s">
        <v>17</v>
      </c>
      <c r="M38" s="20" t="s">
        <v>17</v>
      </c>
      <c r="N38" s="20" t="s">
        <v>17</v>
      </c>
      <c r="O38" s="20" t="s">
        <v>17</v>
      </c>
      <c r="P38" s="20" t="s">
        <v>17</v>
      </c>
      <c r="Q38" s="20" t="str">
        <f t="shared" si="23"/>
        <v>нд</v>
      </c>
      <c r="R38" s="20" t="str">
        <f t="shared" si="24"/>
        <v>нд</v>
      </c>
      <c r="S38" s="20" t="str">
        <f t="shared" si="25"/>
        <v>нд</v>
      </c>
      <c r="T38" s="20" t="str">
        <f t="shared" si="26"/>
        <v>нд</v>
      </c>
      <c r="U38" s="20" t="str">
        <f t="shared" si="27"/>
        <v>нд</v>
      </c>
      <c r="V38" s="20" t="s">
        <v>17</v>
      </c>
    </row>
    <row r="39" spans="1:22" ht="78.75" x14ac:dyDescent="0.25">
      <c r="A39" s="15" t="s">
        <v>49</v>
      </c>
      <c r="B39" s="16" t="s">
        <v>52</v>
      </c>
      <c r="C39" s="18" t="s">
        <v>16</v>
      </c>
      <c r="D39" s="19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20" t="s">
        <v>17</v>
      </c>
      <c r="L39" s="20" t="s">
        <v>17</v>
      </c>
      <c r="M39" s="20" t="s">
        <v>17</v>
      </c>
      <c r="N39" s="20" t="s">
        <v>17</v>
      </c>
      <c r="O39" s="20" t="s">
        <v>17</v>
      </c>
      <c r="P39" s="20" t="s">
        <v>17</v>
      </c>
      <c r="Q39" s="20" t="str">
        <f t="shared" si="23"/>
        <v>нд</v>
      </c>
      <c r="R39" s="20" t="str">
        <f t="shared" si="24"/>
        <v>нд</v>
      </c>
      <c r="S39" s="20" t="str">
        <f t="shared" si="25"/>
        <v>нд</v>
      </c>
      <c r="T39" s="20" t="str">
        <f t="shared" si="26"/>
        <v>нд</v>
      </c>
      <c r="U39" s="20" t="str">
        <f t="shared" si="27"/>
        <v>нд</v>
      </c>
      <c r="V39" s="20" t="s">
        <v>17</v>
      </c>
    </row>
    <row r="40" spans="1:22" ht="94.5" x14ac:dyDescent="0.25">
      <c r="A40" s="15" t="s">
        <v>49</v>
      </c>
      <c r="B40" s="16" t="s">
        <v>53</v>
      </c>
      <c r="C40" s="18" t="s">
        <v>16</v>
      </c>
      <c r="D40" s="19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20" t="s">
        <v>17</v>
      </c>
      <c r="L40" s="20" t="s">
        <v>17</v>
      </c>
      <c r="M40" s="20" t="s">
        <v>17</v>
      </c>
      <c r="N40" s="20" t="s">
        <v>17</v>
      </c>
      <c r="O40" s="20" t="s">
        <v>17</v>
      </c>
      <c r="P40" s="20" t="s">
        <v>17</v>
      </c>
      <c r="Q40" s="20" t="str">
        <f t="shared" si="23"/>
        <v>нд</v>
      </c>
      <c r="R40" s="20" t="str">
        <f t="shared" si="24"/>
        <v>нд</v>
      </c>
      <c r="S40" s="20" t="str">
        <f t="shared" si="25"/>
        <v>нд</v>
      </c>
      <c r="T40" s="20" t="str">
        <f t="shared" si="26"/>
        <v>нд</v>
      </c>
      <c r="U40" s="20" t="str">
        <f t="shared" si="27"/>
        <v>нд</v>
      </c>
      <c r="V40" s="20" t="s">
        <v>17</v>
      </c>
    </row>
    <row r="41" spans="1:22" ht="31.5" x14ac:dyDescent="0.25">
      <c r="A41" s="15" t="s">
        <v>54</v>
      </c>
      <c r="B41" s="16" t="s">
        <v>50</v>
      </c>
      <c r="C41" s="18" t="s">
        <v>16</v>
      </c>
      <c r="D41" s="19" t="s">
        <v>17</v>
      </c>
      <c r="E41" s="20" t="s">
        <v>17</v>
      </c>
      <c r="F41" s="20" t="s">
        <v>17</v>
      </c>
      <c r="G41" s="20" t="s">
        <v>17</v>
      </c>
      <c r="H41" s="20" t="s">
        <v>17</v>
      </c>
      <c r="I41" s="20" t="s">
        <v>17</v>
      </c>
      <c r="J41" s="20" t="s">
        <v>17</v>
      </c>
      <c r="K41" s="20" t="s">
        <v>17</v>
      </c>
      <c r="L41" s="20" t="s">
        <v>17</v>
      </c>
      <c r="M41" s="20" t="s">
        <v>17</v>
      </c>
      <c r="N41" s="20" t="s">
        <v>17</v>
      </c>
      <c r="O41" s="20" t="s">
        <v>17</v>
      </c>
      <c r="P41" s="20" t="s">
        <v>17</v>
      </c>
      <c r="Q41" s="20" t="str">
        <f t="shared" si="23"/>
        <v>нд</v>
      </c>
      <c r="R41" s="20" t="str">
        <f t="shared" si="24"/>
        <v>нд</v>
      </c>
      <c r="S41" s="20" t="str">
        <f t="shared" si="25"/>
        <v>нд</v>
      </c>
      <c r="T41" s="20" t="str">
        <f t="shared" si="26"/>
        <v>нд</v>
      </c>
      <c r="U41" s="20" t="str">
        <f t="shared" si="27"/>
        <v>нд</v>
      </c>
      <c r="V41" s="20" t="s">
        <v>17</v>
      </c>
    </row>
    <row r="42" spans="1:22" ht="94.5" x14ac:dyDescent="0.25">
      <c r="A42" s="15" t="s">
        <v>54</v>
      </c>
      <c r="B42" s="16" t="s">
        <v>51</v>
      </c>
      <c r="C42" s="18" t="s">
        <v>16</v>
      </c>
      <c r="D42" s="19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20" t="s">
        <v>17</v>
      </c>
      <c r="L42" s="20" t="s">
        <v>17</v>
      </c>
      <c r="M42" s="20" t="s">
        <v>17</v>
      </c>
      <c r="N42" s="20" t="s">
        <v>17</v>
      </c>
      <c r="O42" s="20" t="s">
        <v>17</v>
      </c>
      <c r="P42" s="20" t="s">
        <v>17</v>
      </c>
      <c r="Q42" s="20" t="str">
        <f t="shared" si="23"/>
        <v>нд</v>
      </c>
      <c r="R42" s="20" t="str">
        <f t="shared" si="24"/>
        <v>нд</v>
      </c>
      <c r="S42" s="20" t="str">
        <f t="shared" si="25"/>
        <v>нд</v>
      </c>
      <c r="T42" s="20" t="str">
        <f t="shared" si="26"/>
        <v>нд</v>
      </c>
      <c r="U42" s="20" t="str">
        <f t="shared" si="27"/>
        <v>нд</v>
      </c>
      <c r="V42" s="20" t="s">
        <v>17</v>
      </c>
    </row>
    <row r="43" spans="1:22" ht="78.75" x14ac:dyDescent="0.25">
      <c r="A43" s="15" t="s">
        <v>54</v>
      </c>
      <c r="B43" s="16" t="s">
        <v>52</v>
      </c>
      <c r="C43" s="18" t="s">
        <v>16</v>
      </c>
      <c r="D43" s="19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20" t="s">
        <v>17</v>
      </c>
      <c r="L43" s="20" t="s">
        <v>17</v>
      </c>
      <c r="M43" s="20" t="s">
        <v>17</v>
      </c>
      <c r="N43" s="20" t="s">
        <v>17</v>
      </c>
      <c r="O43" s="20" t="s">
        <v>17</v>
      </c>
      <c r="P43" s="20" t="s">
        <v>17</v>
      </c>
      <c r="Q43" s="20" t="str">
        <f t="shared" si="23"/>
        <v>нд</v>
      </c>
      <c r="R43" s="20" t="str">
        <f t="shared" si="24"/>
        <v>нд</v>
      </c>
      <c r="S43" s="20" t="str">
        <f t="shared" si="25"/>
        <v>нд</v>
      </c>
      <c r="T43" s="20" t="str">
        <f t="shared" si="26"/>
        <v>нд</v>
      </c>
      <c r="U43" s="20" t="str">
        <f t="shared" si="27"/>
        <v>нд</v>
      </c>
      <c r="V43" s="20" t="s">
        <v>17</v>
      </c>
    </row>
    <row r="44" spans="1:22" ht="94.5" x14ac:dyDescent="0.25">
      <c r="A44" s="15" t="s">
        <v>54</v>
      </c>
      <c r="B44" s="16" t="s">
        <v>55</v>
      </c>
      <c r="C44" s="18" t="s">
        <v>16</v>
      </c>
      <c r="D44" s="19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20" t="s">
        <v>17</v>
      </c>
      <c r="L44" s="20" t="s">
        <v>17</v>
      </c>
      <c r="M44" s="20" t="s">
        <v>17</v>
      </c>
      <c r="N44" s="20" t="s">
        <v>17</v>
      </c>
      <c r="O44" s="20" t="s">
        <v>17</v>
      </c>
      <c r="P44" s="20" t="s">
        <v>17</v>
      </c>
      <c r="Q44" s="20" t="str">
        <f t="shared" si="23"/>
        <v>нд</v>
      </c>
      <c r="R44" s="20" t="str">
        <f t="shared" si="24"/>
        <v>нд</v>
      </c>
      <c r="S44" s="20" t="str">
        <f t="shared" si="25"/>
        <v>нд</v>
      </c>
      <c r="T44" s="20" t="str">
        <f t="shared" si="26"/>
        <v>нд</v>
      </c>
      <c r="U44" s="20" t="str">
        <f t="shared" si="27"/>
        <v>нд</v>
      </c>
      <c r="V44" s="20" t="s">
        <v>17</v>
      </c>
    </row>
    <row r="45" spans="1:22" ht="78.75" x14ac:dyDescent="0.25">
      <c r="A45" s="15" t="s">
        <v>56</v>
      </c>
      <c r="B45" s="16" t="s">
        <v>57</v>
      </c>
      <c r="C45" s="18" t="s">
        <v>16</v>
      </c>
      <c r="D45" s="19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20" t="s">
        <v>17</v>
      </c>
      <c r="L45" s="20" t="s">
        <v>17</v>
      </c>
      <c r="M45" s="20" t="s">
        <v>17</v>
      </c>
      <c r="N45" s="20" t="s">
        <v>17</v>
      </c>
      <c r="O45" s="20" t="s">
        <v>17</v>
      </c>
      <c r="P45" s="20" t="s">
        <v>17</v>
      </c>
      <c r="Q45" s="20" t="str">
        <f t="shared" si="23"/>
        <v>нд</v>
      </c>
      <c r="R45" s="20" t="str">
        <f t="shared" si="24"/>
        <v>нд</v>
      </c>
      <c r="S45" s="20" t="str">
        <f t="shared" si="25"/>
        <v>нд</v>
      </c>
      <c r="T45" s="20" t="str">
        <f t="shared" si="26"/>
        <v>нд</v>
      </c>
      <c r="U45" s="20" t="str">
        <f t="shared" si="27"/>
        <v>нд</v>
      </c>
      <c r="V45" s="20" t="s">
        <v>17</v>
      </c>
    </row>
    <row r="46" spans="1:22" ht="63" x14ac:dyDescent="0.25">
      <c r="A46" s="15" t="s">
        <v>58</v>
      </c>
      <c r="B46" s="16" t="s">
        <v>59</v>
      </c>
      <c r="C46" s="18" t="s">
        <v>16</v>
      </c>
      <c r="D46" s="19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20" t="s">
        <v>17</v>
      </c>
      <c r="L46" s="20" t="s">
        <v>17</v>
      </c>
      <c r="M46" s="20" t="s">
        <v>17</v>
      </c>
      <c r="N46" s="20" t="s">
        <v>17</v>
      </c>
      <c r="O46" s="20" t="s">
        <v>17</v>
      </c>
      <c r="P46" s="20" t="s">
        <v>17</v>
      </c>
      <c r="Q46" s="20" t="str">
        <f t="shared" si="23"/>
        <v>нд</v>
      </c>
      <c r="R46" s="20" t="str">
        <f t="shared" si="24"/>
        <v>нд</v>
      </c>
      <c r="S46" s="20" t="str">
        <f t="shared" si="25"/>
        <v>нд</v>
      </c>
      <c r="T46" s="20" t="str">
        <f t="shared" si="26"/>
        <v>нд</v>
      </c>
      <c r="U46" s="20" t="str">
        <f t="shared" si="27"/>
        <v>нд</v>
      </c>
      <c r="V46" s="20" t="s">
        <v>17</v>
      </c>
    </row>
    <row r="47" spans="1:22" ht="78.75" x14ac:dyDescent="0.25">
      <c r="A47" s="15" t="s">
        <v>60</v>
      </c>
      <c r="B47" s="16" t="s">
        <v>61</v>
      </c>
      <c r="C47" s="18" t="s">
        <v>16</v>
      </c>
      <c r="D47" s="19" t="s">
        <v>17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20" t="s">
        <v>17</v>
      </c>
      <c r="L47" s="20" t="s">
        <v>17</v>
      </c>
      <c r="M47" s="20" t="s">
        <v>17</v>
      </c>
      <c r="N47" s="20" t="s">
        <v>17</v>
      </c>
      <c r="O47" s="20" t="s">
        <v>17</v>
      </c>
      <c r="P47" s="20" t="s">
        <v>17</v>
      </c>
      <c r="Q47" s="20" t="str">
        <f t="shared" si="23"/>
        <v>нд</v>
      </c>
      <c r="R47" s="20" t="str">
        <f t="shared" si="24"/>
        <v>нд</v>
      </c>
      <c r="S47" s="20" t="str">
        <f t="shared" si="25"/>
        <v>нд</v>
      </c>
      <c r="T47" s="20" t="str">
        <f t="shared" si="26"/>
        <v>нд</v>
      </c>
      <c r="U47" s="20" t="str">
        <f t="shared" si="27"/>
        <v>нд</v>
      </c>
      <c r="V47" s="20" t="s">
        <v>17</v>
      </c>
    </row>
    <row r="48" spans="1:22" ht="31.5" x14ac:dyDescent="0.25">
      <c r="A48" s="15" t="s">
        <v>62</v>
      </c>
      <c r="B48" s="16" t="s">
        <v>63</v>
      </c>
      <c r="C48" s="18" t="s">
        <v>16</v>
      </c>
      <c r="D48" s="19" t="s">
        <v>17</v>
      </c>
      <c r="E48" s="21">
        <f>E49</f>
        <v>4</v>
      </c>
      <c r="F48" s="20">
        <f>F49</f>
        <v>1</v>
      </c>
      <c r="G48" s="20">
        <f t="shared" ref="G48:J49" si="28">G49</f>
        <v>0</v>
      </c>
      <c r="H48" s="20">
        <f t="shared" si="28"/>
        <v>0</v>
      </c>
      <c r="I48" s="20">
        <f t="shared" si="28"/>
        <v>0</v>
      </c>
      <c r="J48" s="20">
        <f t="shared" si="28"/>
        <v>0</v>
      </c>
      <c r="K48" s="21">
        <f>K49</f>
        <v>4</v>
      </c>
      <c r="L48" s="20">
        <f>L49</f>
        <v>1</v>
      </c>
      <c r="M48" s="20">
        <f t="shared" ref="M48:P49" si="29">M49</f>
        <v>0</v>
      </c>
      <c r="N48" s="20">
        <f t="shared" si="29"/>
        <v>0</v>
      </c>
      <c r="O48" s="20">
        <f t="shared" si="29"/>
        <v>0</v>
      </c>
      <c r="P48" s="20">
        <f t="shared" si="29"/>
        <v>0</v>
      </c>
      <c r="Q48" s="20">
        <f>IF(OR(F48="нд",L48="нд"),"нд",L48-F48)</f>
        <v>0</v>
      </c>
      <c r="R48" s="20">
        <f t="shared" si="24"/>
        <v>0</v>
      </c>
      <c r="S48" s="20">
        <f t="shared" si="25"/>
        <v>0</v>
      </c>
      <c r="T48" s="20">
        <f t="shared" si="26"/>
        <v>0</v>
      </c>
      <c r="U48" s="20">
        <f t="shared" si="27"/>
        <v>0</v>
      </c>
      <c r="V48" s="20" t="s">
        <v>17</v>
      </c>
    </row>
    <row r="49" spans="1:22" ht="63" x14ac:dyDescent="0.25">
      <c r="A49" s="15" t="s">
        <v>64</v>
      </c>
      <c r="B49" s="16" t="s">
        <v>65</v>
      </c>
      <c r="C49" s="18" t="s">
        <v>16</v>
      </c>
      <c r="D49" s="19" t="s">
        <v>17</v>
      </c>
      <c r="E49" s="21">
        <f>E50</f>
        <v>4</v>
      </c>
      <c r="F49" s="20">
        <f>F50</f>
        <v>1</v>
      </c>
      <c r="G49" s="20">
        <f t="shared" si="28"/>
        <v>0</v>
      </c>
      <c r="H49" s="20">
        <f t="shared" si="28"/>
        <v>0</v>
      </c>
      <c r="I49" s="20">
        <f t="shared" si="28"/>
        <v>0</v>
      </c>
      <c r="J49" s="20">
        <f t="shared" si="28"/>
        <v>0</v>
      </c>
      <c r="K49" s="21">
        <f>K50</f>
        <v>4</v>
      </c>
      <c r="L49" s="20">
        <f>L50</f>
        <v>1</v>
      </c>
      <c r="M49" s="20">
        <f t="shared" si="29"/>
        <v>0</v>
      </c>
      <c r="N49" s="20">
        <f t="shared" si="29"/>
        <v>0</v>
      </c>
      <c r="O49" s="20">
        <f t="shared" si="29"/>
        <v>0</v>
      </c>
      <c r="P49" s="20">
        <f t="shared" si="29"/>
        <v>0</v>
      </c>
      <c r="Q49" s="20">
        <f t="shared" si="23"/>
        <v>0</v>
      </c>
      <c r="R49" s="20">
        <f t="shared" si="24"/>
        <v>0</v>
      </c>
      <c r="S49" s="20">
        <f t="shared" si="25"/>
        <v>0</v>
      </c>
      <c r="T49" s="20">
        <f t="shared" si="26"/>
        <v>0</v>
      </c>
      <c r="U49" s="20">
        <f t="shared" si="27"/>
        <v>0</v>
      </c>
      <c r="V49" s="20" t="s">
        <v>17</v>
      </c>
    </row>
    <row r="50" spans="1:22" ht="31.5" x14ac:dyDescent="0.25">
      <c r="A50" s="15" t="s">
        <v>66</v>
      </c>
      <c r="B50" s="16" t="s">
        <v>67</v>
      </c>
      <c r="C50" s="18" t="s">
        <v>16</v>
      </c>
      <c r="D50" s="19" t="s">
        <v>17</v>
      </c>
      <c r="E50" s="21">
        <f>SUM(E51:E52)</f>
        <v>4</v>
      </c>
      <c r="F50" s="20">
        <f>SUM(F51:F52)</f>
        <v>1</v>
      </c>
      <c r="G50" s="20">
        <f t="shared" ref="G50:J50" si="30">SUM(G51:G52)</f>
        <v>0</v>
      </c>
      <c r="H50" s="20">
        <f t="shared" si="30"/>
        <v>0</v>
      </c>
      <c r="I50" s="20">
        <f t="shared" si="30"/>
        <v>0</v>
      </c>
      <c r="J50" s="20">
        <f t="shared" si="30"/>
        <v>0</v>
      </c>
      <c r="K50" s="21">
        <f>SUM(K51:K52)</f>
        <v>4</v>
      </c>
      <c r="L50" s="20">
        <f>SUM(L51:L52)</f>
        <v>1</v>
      </c>
      <c r="M50" s="20">
        <f t="shared" ref="M50:P50" si="31">SUM(M51:M52)</f>
        <v>0</v>
      </c>
      <c r="N50" s="20">
        <f t="shared" si="31"/>
        <v>0</v>
      </c>
      <c r="O50" s="20">
        <f t="shared" si="31"/>
        <v>0</v>
      </c>
      <c r="P50" s="20">
        <f t="shared" si="31"/>
        <v>0</v>
      </c>
      <c r="Q50" s="20">
        <f t="shared" si="23"/>
        <v>0</v>
      </c>
      <c r="R50" s="20">
        <f t="shared" si="24"/>
        <v>0</v>
      </c>
      <c r="S50" s="20">
        <f t="shared" si="25"/>
        <v>0</v>
      </c>
      <c r="T50" s="20">
        <f t="shared" si="26"/>
        <v>0</v>
      </c>
      <c r="U50" s="20">
        <f t="shared" si="27"/>
        <v>0</v>
      </c>
      <c r="V50" s="20" t="s">
        <v>17</v>
      </c>
    </row>
    <row r="51" spans="1:22" s="30" customFormat="1" ht="51" customHeight="1" x14ac:dyDescent="0.25">
      <c r="A51" s="27" t="s">
        <v>66</v>
      </c>
      <c r="B51" s="22" t="s">
        <v>120</v>
      </c>
      <c r="C51" s="28" t="s">
        <v>121</v>
      </c>
      <c r="D51" s="25" t="s">
        <v>17</v>
      </c>
      <c r="E51" s="24">
        <v>4</v>
      </c>
      <c r="F51" s="23">
        <v>1</v>
      </c>
      <c r="G51" s="23" t="s">
        <v>17</v>
      </c>
      <c r="H51" s="23" t="s">
        <v>17</v>
      </c>
      <c r="I51" s="23" t="s">
        <v>17</v>
      </c>
      <c r="J51" s="23" t="s">
        <v>17</v>
      </c>
      <c r="K51" s="29">
        <v>4</v>
      </c>
      <c r="L51" s="23">
        <v>1</v>
      </c>
      <c r="M51" s="23" t="s">
        <v>17</v>
      </c>
      <c r="N51" s="23" t="s">
        <v>17</v>
      </c>
      <c r="O51" s="23" t="s">
        <v>17</v>
      </c>
      <c r="P51" s="23" t="s">
        <v>17</v>
      </c>
      <c r="Q51" s="23">
        <f>IF(OR(F51="нд",L51="нд"),"нд",L51-F51)</f>
        <v>0</v>
      </c>
      <c r="R51" s="23" t="str">
        <f t="shared" si="24"/>
        <v>нд</v>
      </c>
      <c r="S51" s="23" t="str">
        <f t="shared" si="25"/>
        <v>нд</v>
      </c>
      <c r="T51" s="23" t="str">
        <f t="shared" si="26"/>
        <v>нд</v>
      </c>
      <c r="U51" s="23" t="str">
        <f t="shared" si="27"/>
        <v>нд</v>
      </c>
      <c r="V51" s="23" t="s">
        <v>17</v>
      </c>
    </row>
    <row r="52" spans="1:22" s="30" customFormat="1" ht="43.5" customHeight="1" x14ac:dyDescent="0.25">
      <c r="A52" s="27" t="s">
        <v>66</v>
      </c>
      <c r="B52" s="22" t="s">
        <v>122</v>
      </c>
      <c r="C52" s="28" t="s">
        <v>123</v>
      </c>
      <c r="D52" s="25" t="s">
        <v>17</v>
      </c>
      <c r="E52" s="23" t="s">
        <v>17</v>
      </c>
      <c r="F52" s="23" t="s">
        <v>17</v>
      </c>
      <c r="G52" s="23" t="s">
        <v>17</v>
      </c>
      <c r="H52" s="23" t="s">
        <v>17</v>
      </c>
      <c r="I52" s="23" t="s">
        <v>17</v>
      </c>
      <c r="J52" s="23" t="s">
        <v>17</v>
      </c>
      <c r="K52" s="23" t="s">
        <v>17</v>
      </c>
      <c r="L52" s="23" t="s">
        <v>17</v>
      </c>
      <c r="M52" s="23" t="s">
        <v>17</v>
      </c>
      <c r="N52" s="23" t="s">
        <v>17</v>
      </c>
      <c r="O52" s="23" t="s">
        <v>17</v>
      </c>
      <c r="P52" s="23" t="s">
        <v>17</v>
      </c>
      <c r="Q52" s="23" t="s">
        <v>17</v>
      </c>
      <c r="R52" s="23" t="s">
        <v>17</v>
      </c>
      <c r="S52" s="23" t="s">
        <v>17</v>
      </c>
      <c r="T52" s="23" t="s">
        <v>17</v>
      </c>
      <c r="U52" s="23" t="s">
        <v>17</v>
      </c>
      <c r="V52" s="23" t="s">
        <v>17</v>
      </c>
    </row>
    <row r="53" spans="1:22" ht="47.25" x14ac:dyDescent="0.25">
      <c r="A53" s="15" t="s">
        <v>68</v>
      </c>
      <c r="B53" s="16" t="s">
        <v>69</v>
      </c>
      <c r="C53" s="18" t="s">
        <v>16</v>
      </c>
      <c r="D53" s="19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20" t="s">
        <v>17</v>
      </c>
      <c r="L53" s="20" t="s">
        <v>17</v>
      </c>
      <c r="M53" s="20" t="s">
        <v>17</v>
      </c>
      <c r="N53" s="20" t="s">
        <v>17</v>
      </c>
      <c r="O53" s="20" t="s">
        <v>17</v>
      </c>
      <c r="P53" s="20" t="s">
        <v>17</v>
      </c>
      <c r="Q53" s="20" t="str">
        <f t="shared" si="23"/>
        <v>нд</v>
      </c>
      <c r="R53" s="20" t="str">
        <f t="shared" si="24"/>
        <v>нд</v>
      </c>
      <c r="S53" s="20" t="str">
        <f t="shared" si="25"/>
        <v>нд</v>
      </c>
      <c r="T53" s="20" t="str">
        <f t="shared" si="26"/>
        <v>нд</v>
      </c>
      <c r="U53" s="20" t="str">
        <f t="shared" si="27"/>
        <v>нд</v>
      </c>
      <c r="V53" s="20" t="s">
        <v>17</v>
      </c>
    </row>
    <row r="54" spans="1:22" ht="47.25" x14ac:dyDescent="0.25">
      <c r="A54" s="15" t="s">
        <v>70</v>
      </c>
      <c r="B54" s="16" t="s">
        <v>71</v>
      </c>
      <c r="C54" s="18" t="s">
        <v>16</v>
      </c>
      <c r="D54" s="19" t="s">
        <v>17</v>
      </c>
      <c r="E54" s="20">
        <f>E55</f>
        <v>0</v>
      </c>
      <c r="F54" s="20">
        <f t="shared" ref="F54:P54" si="32">F55</f>
        <v>0</v>
      </c>
      <c r="G54" s="20">
        <f t="shared" si="32"/>
        <v>0</v>
      </c>
      <c r="H54" s="20">
        <f t="shared" si="32"/>
        <v>0</v>
      </c>
      <c r="I54" s="20">
        <f t="shared" si="32"/>
        <v>0</v>
      </c>
      <c r="J54" s="20">
        <f t="shared" si="32"/>
        <v>0</v>
      </c>
      <c r="K54" s="20">
        <f t="shared" si="32"/>
        <v>0</v>
      </c>
      <c r="L54" s="20">
        <f t="shared" si="32"/>
        <v>0</v>
      </c>
      <c r="M54" s="20">
        <f t="shared" si="32"/>
        <v>0</v>
      </c>
      <c r="N54" s="20">
        <f t="shared" si="32"/>
        <v>0</v>
      </c>
      <c r="O54" s="20">
        <f t="shared" si="32"/>
        <v>0</v>
      </c>
      <c r="P54" s="20">
        <f t="shared" si="32"/>
        <v>0</v>
      </c>
      <c r="Q54" s="20">
        <f t="shared" si="23"/>
        <v>0</v>
      </c>
      <c r="R54" s="20">
        <f t="shared" si="24"/>
        <v>0</v>
      </c>
      <c r="S54" s="20">
        <f t="shared" si="25"/>
        <v>0</v>
      </c>
      <c r="T54" s="20">
        <f t="shared" si="26"/>
        <v>0</v>
      </c>
      <c r="U54" s="20">
        <f t="shared" si="27"/>
        <v>0</v>
      </c>
      <c r="V54" s="20" t="s">
        <v>17</v>
      </c>
    </row>
    <row r="55" spans="1:22" ht="31.5" x14ac:dyDescent="0.25">
      <c r="A55" s="15" t="s">
        <v>72</v>
      </c>
      <c r="B55" s="16" t="s">
        <v>73</v>
      </c>
      <c r="C55" s="18" t="s">
        <v>16</v>
      </c>
      <c r="D55" s="19" t="s">
        <v>17</v>
      </c>
      <c r="E55" s="20">
        <f>SUM(E56)</f>
        <v>0</v>
      </c>
      <c r="F55" s="20">
        <f t="shared" ref="F55:P55" si="33">SUM(F56)</f>
        <v>0</v>
      </c>
      <c r="G55" s="20">
        <f t="shared" si="33"/>
        <v>0</v>
      </c>
      <c r="H55" s="20">
        <f t="shared" si="33"/>
        <v>0</v>
      </c>
      <c r="I55" s="20">
        <f t="shared" si="33"/>
        <v>0</v>
      </c>
      <c r="J55" s="20">
        <f t="shared" si="33"/>
        <v>0</v>
      </c>
      <c r="K55" s="20">
        <f t="shared" si="33"/>
        <v>0</v>
      </c>
      <c r="L55" s="20">
        <f t="shared" si="33"/>
        <v>0</v>
      </c>
      <c r="M55" s="20">
        <f t="shared" si="33"/>
        <v>0</v>
      </c>
      <c r="N55" s="20">
        <f t="shared" si="33"/>
        <v>0</v>
      </c>
      <c r="O55" s="20">
        <f t="shared" si="33"/>
        <v>0</v>
      </c>
      <c r="P55" s="20">
        <f t="shared" si="33"/>
        <v>0</v>
      </c>
      <c r="Q55" s="20">
        <f t="shared" si="23"/>
        <v>0</v>
      </c>
      <c r="R55" s="20">
        <f t="shared" si="24"/>
        <v>0</v>
      </c>
      <c r="S55" s="20">
        <f t="shared" si="25"/>
        <v>0</v>
      </c>
      <c r="T55" s="20">
        <f t="shared" si="26"/>
        <v>0</v>
      </c>
      <c r="U55" s="20">
        <f t="shared" si="27"/>
        <v>0</v>
      </c>
      <c r="V55" s="20" t="s">
        <v>17</v>
      </c>
    </row>
    <row r="56" spans="1:22" s="30" customFormat="1" ht="60" customHeight="1" x14ac:dyDescent="0.25">
      <c r="A56" s="27" t="s">
        <v>72</v>
      </c>
      <c r="B56" s="22" t="s">
        <v>124</v>
      </c>
      <c r="C56" s="28" t="s">
        <v>125</v>
      </c>
      <c r="D56" s="25" t="s">
        <v>17</v>
      </c>
      <c r="E56" s="25" t="s">
        <v>17</v>
      </c>
      <c r="F56" s="25" t="s">
        <v>17</v>
      </c>
      <c r="G56" s="25" t="s">
        <v>17</v>
      </c>
      <c r="H56" s="25" t="s">
        <v>17</v>
      </c>
      <c r="I56" s="25" t="s">
        <v>17</v>
      </c>
      <c r="J56" s="25" t="s">
        <v>17</v>
      </c>
      <c r="K56" s="25" t="s">
        <v>17</v>
      </c>
      <c r="L56" s="25" t="s">
        <v>17</v>
      </c>
      <c r="M56" s="25" t="s">
        <v>17</v>
      </c>
      <c r="N56" s="25" t="s">
        <v>17</v>
      </c>
      <c r="O56" s="25" t="s">
        <v>17</v>
      </c>
      <c r="P56" s="25" t="s">
        <v>17</v>
      </c>
      <c r="Q56" s="23" t="str">
        <f t="shared" si="23"/>
        <v>нд</v>
      </c>
      <c r="R56" s="23" t="str">
        <f t="shared" si="24"/>
        <v>нд</v>
      </c>
      <c r="S56" s="23" t="str">
        <f t="shared" si="25"/>
        <v>нд</v>
      </c>
      <c r="T56" s="23" t="str">
        <f t="shared" si="26"/>
        <v>нд</v>
      </c>
      <c r="U56" s="23" t="str">
        <f t="shared" si="27"/>
        <v>нд</v>
      </c>
      <c r="V56" s="23" t="s">
        <v>17</v>
      </c>
    </row>
    <row r="57" spans="1:22" ht="31.5" x14ac:dyDescent="0.25">
      <c r="A57" s="15" t="s">
        <v>74</v>
      </c>
      <c r="B57" s="16" t="s">
        <v>75</v>
      </c>
      <c r="C57" s="18" t="s">
        <v>16</v>
      </c>
      <c r="D57" s="19" t="s">
        <v>17</v>
      </c>
      <c r="E57" s="20" t="s">
        <v>17</v>
      </c>
      <c r="F57" s="20" t="s">
        <v>17</v>
      </c>
      <c r="G57" s="20" t="s">
        <v>17</v>
      </c>
      <c r="H57" s="20" t="s">
        <v>17</v>
      </c>
      <c r="I57" s="20" t="s">
        <v>17</v>
      </c>
      <c r="J57" s="20" t="s">
        <v>17</v>
      </c>
      <c r="K57" s="20" t="s">
        <v>17</v>
      </c>
      <c r="L57" s="20" t="s">
        <v>17</v>
      </c>
      <c r="M57" s="20" t="s">
        <v>17</v>
      </c>
      <c r="N57" s="20" t="s">
        <v>17</v>
      </c>
      <c r="O57" s="20" t="s">
        <v>17</v>
      </c>
      <c r="P57" s="20" t="s">
        <v>17</v>
      </c>
      <c r="Q57" s="20" t="str">
        <f t="shared" si="23"/>
        <v>нд</v>
      </c>
      <c r="R57" s="20" t="str">
        <f t="shared" si="24"/>
        <v>нд</v>
      </c>
      <c r="S57" s="20" t="str">
        <f t="shared" si="25"/>
        <v>нд</v>
      </c>
      <c r="T57" s="20" t="str">
        <f t="shared" si="26"/>
        <v>нд</v>
      </c>
      <c r="U57" s="20" t="str">
        <f t="shared" si="27"/>
        <v>нд</v>
      </c>
      <c r="V57" s="20" t="s">
        <v>17</v>
      </c>
    </row>
    <row r="58" spans="1:22" ht="31.5" x14ac:dyDescent="0.25">
      <c r="A58" s="15" t="s">
        <v>76</v>
      </c>
      <c r="B58" s="16" t="s">
        <v>77</v>
      </c>
      <c r="C58" s="18" t="s">
        <v>16</v>
      </c>
      <c r="D58" s="19" t="s">
        <v>17</v>
      </c>
      <c r="E58" s="20">
        <f>E59</f>
        <v>0</v>
      </c>
      <c r="F58" s="20">
        <f>F59</f>
        <v>0</v>
      </c>
      <c r="G58" s="20">
        <f t="shared" ref="G58:L58" si="34">G59</f>
        <v>0</v>
      </c>
      <c r="H58" s="20">
        <f t="shared" si="34"/>
        <v>0</v>
      </c>
      <c r="I58" s="20">
        <f t="shared" si="34"/>
        <v>0</v>
      </c>
      <c r="J58" s="20">
        <f t="shared" si="34"/>
        <v>0</v>
      </c>
      <c r="K58" s="20">
        <f t="shared" si="34"/>
        <v>0</v>
      </c>
      <c r="L58" s="20">
        <f t="shared" si="34"/>
        <v>0</v>
      </c>
      <c r="M58" s="20">
        <f t="shared" ref="M58:P58" si="35">M59</f>
        <v>0</v>
      </c>
      <c r="N58" s="20">
        <f t="shared" si="35"/>
        <v>0</v>
      </c>
      <c r="O58" s="20">
        <f t="shared" si="35"/>
        <v>0</v>
      </c>
      <c r="P58" s="20">
        <f t="shared" si="35"/>
        <v>0</v>
      </c>
      <c r="Q58" s="20">
        <f t="shared" si="23"/>
        <v>0</v>
      </c>
      <c r="R58" s="20">
        <f t="shared" si="24"/>
        <v>0</v>
      </c>
      <c r="S58" s="20">
        <f t="shared" si="25"/>
        <v>0</v>
      </c>
      <c r="T58" s="20">
        <f t="shared" si="26"/>
        <v>0</v>
      </c>
      <c r="U58" s="20">
        <f t="shared" si="27"/>
        <v>0</v>
      </c>
      <c r="V58" s="20" t="s">
        <v>17</v>
      </c>
    </row>
    <row r="59" spans="1:22" ht="31.5" x14ac:dyDescent="0.25">
      <c r="A59" s="15" t="s">
        <v>78</v>
      </c>
      <c r="B59" s="16" t="s">
        <v>79</v>
      </c>
      <c r="C59" s="18" t="s">
        <v>16</v>
      </c>
      <c r="D59" s="19" t="s">
        <v>17</v>
      </c>
      <c r="E59" s="20">
        <f>SUM(E60)</f>
        <v>0</v>
      </c>
      <c r="F59" s="20">
        <f>SUM(F60)</f>
        <v>0</v>
      </c>
      <c r="G59" s="20">
        <f t="shared" ref="G59:L59" si="36">SUM(G60)</f>
        <v>0</v>
      </c>
      <c r="H59" s="20">
        <f t="shared" si="36"/>
        <v>0</v>
      </c>
      <c r="I59" s="20">
        <f t="shared" si="36"/>
        <v>0</v>
      </c>
      <c r="J59" s="20">
        <f t="shared" si="36"/>
        <v>0</v>
      </c>
      <c r="K59" s="20">
        <f t="shared" si="36"/>
        <v>0</v>
      </c>
      <c r="L59" s="20">
        <f t="shared" si="36"/>
        <v>0</v>
      </c>
      <c r="M59" s="20">
        <f t="shared" ref="M59:P59" si="37">SUM(M60)</f>
        <v>0</v>
      </c>
      <c r="N59" s="20">
        <f t="shared" si="37"/>
        <v>0</v>
      </c>
      <c r="O59" s="20">
        <f t="shared" si="37"/>
        <v>0</v>
      </c>
      <c r="P59" s="20">
        <f t="shared" si="37"/>
        <v>0</v>
      </c>
      <c r="Q59" s="20">
        <f t="shared" si="23"/>
        <v>0</v>
      </c>
      <c r="R59" s="20">
        <f t="shared" si="24"/>
        <v>0</v>
      </c>
      <c r="S59" s="20">
        <f t="shared" si="25"/>
        <v>0</v>
      </c>
      <c r="T59" s="20">
        <f t="shared" si="26"/>
        <v>0</v>
      </c>
      <c r="U59" s="20">
        <f t="shared" si="27"/>
        <v>0</v>
      </c>
      <c r="V59" s="20" t="s">
        <v>17</v>
      </c>
    </row>
    <row r="60" spans="1:22" s="30" customFormat="1" ht="40.5" customHeight="1" x14ac:dyDescent="0.25">
      <c r="A60" s="27" t="s">
        <v>78</v>
      </c>
      <c r="B60" s="22" t="s">
        <v>126</v>
      </c>
      <c r="C60" s="28" t="s">
        <v>127</v>
      </c>
      <c r="D60" s="25" t="s">
        <v>17</v>
      </c>
      <c r="E60" s="23" t="s">
        <v>17</v>
      </c>
      <c r="F60" s="23" t="s">
        <v>17</v>
      </c>
      <c r="G60" s="23" t="s">
        <v>17</v>
      </c>
      <c r="H60" s="23" t="s">
        <v>17</v>
      </c>
      <c r="I60" s="23" t="s">
        <v>17</v>
      </c>
      <c r="J60" s="23" t="s">
        <v>17</v>
      </c>
      <c r="K60" s="23" t="s">
        <v>17</v>
      </c>
      <c r="L60" s="23" t="s">
        <v>17</v>
      </c>
      <c r="M60" s="23" t="s">
        <v>17</v>
      </c>
      <c r="N60" s="23" t="s">
        <v>17</v>
      </c>
      <c r="O60" s="23" t="s">
        <v>17</v>
      </c>
      <c r="P60" s="23" t="s">
        <v>17</v>
      </c>
      <c r="Q60" s="23" t="str">
        <f t="shared" ref="Q60" si="38">IF(OR(F60="нд",L60="нд"),"нд",L60-F60)</f>
        <v>нд</v>
      </c>
      <c r="R60" s="23" t="str">
        <f t="shared" ref="R60" si="39">IF(OR(G60="нд",M60="нд"),"нд",M60-G60)</f>
        <v>нд</v>
      </c>
      <c r="S60" s="23" t="str">
        <f t="shared" ref="S60" si="40">IF(OR(H60="нд",N60="нд"),"нд",N60-H60)</f>
        <v>нд</v>
      </c>
      <c r="T60" s="23" t="str">
        <f t="shared" ref="T60" si="41">IF(OR(I60="нд",O60="нд"),"нд",O60-I60)</f>
        <v>нд</v>
      </c>
      <c r="U60" s="23" t="str">
        <f t="shared" ref="U60" si="42">IF(OR(J60="нд",P60="нд"),"нд",P60-J60)</f>
        <v>нд</v>
      </c>
      <c r="V60" s="23" t="s">
        <v>17</v>
      </c>
    </row>
    <row r="61" spans="1:22" ht="31.5" x14ac:dyDescent="0.25">
      <c r="A61" s="15" t="s">
        <v>80</v>
      </c>
      <c r="B61" s="16" t="s">
        <v>81</v>
      </c>
      <c r="C61" s="18" t="s">
        <v>16</v>
      </c>
      <c r="D61" s="19" t="s">
        <v>17</v>
      </c>
      <c r="E61" s="20" t="s">
        <v>17</v>
      </c>
      <c r="F61" s="20" t="s">
        <v>17</v>
      </c>
      <c r="G61" s="20" t="s">
        <v>17</v>
      </c>
      <c r="H61" s="20" t="s">
        <v>17</v>
      </c>
      <c r="I61" s="20" t="s">
        <v>17</v>
      </c>
      <c r="J61" s="20" t="s">
        <v>17</v>
      </c>
      <c r="K61" s="20" t="s">
        <v>17</v>
      </c>
      <c r="L61" s="20" t="s">
        <v>17</v>
      </c>
      <c r="M61" s="20" t="s">
        <v>17</v>
      </c>
      <c r="N61" s="20" t="s">
        <v>17</v>
      </c>
      <c r="O61" s="20" t="s">
        <v>17</v>
      </c>
      <c r="P61" s="20" t="s">
        <v>17</v>
      </c>
      <c r="Q61" s="20" t="str">
        <f t="shared" si="23"/>
        <v>нд</v>
      </c>
      <c r="R61" s="20" t="str">
        <f t="shared" si="24"/>
        <v>нд</v>
      </c>
      <c r="S61" s="20" t="str">
        <f t="shared" si="25"/>
        <v>нд</v>
      </c>
      <c r="T61" s="20" t="str">
        <f t="shared" si="26"/>
        <v>нд</v>
      </c>
      <c r="U61" s="20" t="str">
        <f t="shared" si="27"/>
        <v>нд</v>
      </c>
      <c r="V61" s="20" t="s">
        <v>17</v>
      </c>
    </row>
    <row r="62" spans="1:22" ht="31.5" x14ac:dyDescent="0.25">
      <c r="A62" s="15" t="s">
        <v>82</v>
      </c>
      <c r="B62" s="16" t="s">
        <v>83</v>
      </c>
      <c r="C62" s="18" t="s">
        <v>16</v>
      </c>
      <c r="D62" s="19" t="s">
        <v>17</v>
      </c>
      <c r="E62" s="20" t="s">
        <v>17</v>
      </c>
      <c r="F62" s="20" t="s">
        <v>17</v>
      </c>
      <c r="G62" s="20" t="s">
        <v>17</v>
      </c>
      <c r="H62" s="20" t="s">
        <v>17</v>
      </c>
      <c r="I62" s="20" t="s">
        <v>17</v>
      </c>
      <c r="J62" s="20" t="s">
        <v>17</v>
      </c>
      <c r="K62" s="20" t="s">
        <v>17</v>
      </c>
      <c r="L62" s="20" t="s">
        <v>17</v>
      </c>
      <c r="M62" s="20" t="s">
        <v>17</v>
      </c>
      <c r="N62" s="20" t="s">
        <v>17</v>
      </c>
      <c r="O62" s="20" t="s">
        <v>17</v>
      </c>
      <c r="P62" s="20" t="s">
        <v>17</v>
      </c>
      <c r="Q62" s="20" t="str">
        <f t="shared" si="23"/>
        <v>нд</v>
      </c>
      <c r="R62" s="20" t="str">
        <f t="shared" si="24"/>
        <v>нд</v>
      </c>
      <c r="S62" s="20" t="str">
        <f t="shared" si="25"/>
        <v>нд</v>
      </c>
      <c r="T62" s="20" t="str">
        <f t="shared" si="26"/>
        <v>нд</v>
      </c>
      <c r="U62" s="20" t="str">
        <f t="shared" si="27"/>
        <v>нд</v>
      </c>
      <c r="V62" s="20" t="s">
        <v>17</v>
      </c>
    </row>
    <row r="63" spans="1:22" ht="31.5" x14ac:dyDescent="0.25">
      <c r="A63" s="15" t="s">
        <v>84</v>
      </c>
      <c r="B63" s="16" t="s">
        <v>85</v>
      </c>
      <c r="C63" s="18" t="s">
        <v>16</v>
      </c>
      <c r="D63" s="19" t="s">
        <v>17</v>
      </c>
      <c r="E63" s="20" t="s">
        <v>17</v>
      </c>
      <c r="F63" s="20" t="s">
        <v>17</v>
      </c>
      <c r="G63" s="20" t="s">
        <v>17</v>
      </c>
      <c r="H63" s="20" t="s">
        <v>17</v>
      </c>
      <c r="I63" s="20" t="s">
        <v>17</v>
      </c>
      <c r="J63" s="20" t="s">
        <v>17</v>
      </c>
      <c r="K63" s="20" t="s">
        <v>17</v>
      </c>
      <c r="L63" s="20" t="s">
        <v>17</v>
      </c>
      <c r="M63" s="20" t="s">
        <v>17</v>
      </c>
      <c r="N63" s="20" t="s">
        <v>17</v>
      </c>
      <c r="O63" s="20" t="s">
        <v>17</v>
      </c>
      <c r="P63" s="20" t="s">
        <v>17</v>
      </c>
      <c r="Q63" s="20" t="str">
        <f t="shared" si="23"/>
        <v>нд</v>
      </c>
      <c r="R63" s="20" t="str">
        <f t="shared" si="24"/>
        <v>нд</v>
      </c>
      <c r="S63" s="20" t="str">
        <f t="shared" si="25"/>
        <v>нд</v>
      </c>
      <c r="T63" s="20" t="str">
        <f t="shared" si="26"/>
        <v>нд</v>
      </c>
      <c r="U63" s="20" t="str">
        <f t="shared" si="27"/>
        <v>нд</v>
      </c>
      <c r="V63" s="20" t="s">
        <v>17</v>
      </c>
    </row>
    <row r="64" spans="1:22" ht="47.25" x14ac:dyDescent="0.25">
      <c r="A64" s="15" t="s">
        <v>86</v>
      </c>
      <c r="B64" s="16" t="s">
        <v>87</v>
      </c>
      <c r="C64" s="18" t="s">
        <v>16</v>
      </c>
      <c r="D64" s="19" t="s">
        <v>17</v>
      </c>
      <c r="E64" s="20" t="s">
        <v>17</v>
      </c>
      <c r="F64" s="20" t="s">
        <v>17</v>
      </c>
      <c r="G64" s="20" t="s">
        <v>17</v>
      </c>
      <c r="H64" s="20" t="s">
        <v>17</v>
      </c>
      <c r="I64" s="20" t="s">
        <v>17</v>
      </c>
      <c r="J64" s="20" t="s">
        <v>17</v>
      </c>
      <c r="K64" s="20" t="s">
        <v>17</v>
      </c>
      <c r="L64" s="20" t="s">
        <v>17</v>
      </c>
      <c r="M64" s="20" t="s">
        <v>17</v>
      </c>
      <c r="N64" s="20" t="s">
        <v>17</v>
      </c>
      <c r="O64" s="20" t="s">
        <v>17</v>
      </c>
      <c r="P64" s="20" t="s">
        <v>17</v>
      </c>
      <c r="Q64" s="20" t="str">
        <f t="shared" si="23"/>
        <v>нд</v>
      </c>
      <c r="R64" s="20" t="str">
        <f t="shared" si="24"/>
        <v>нд</v>
      </c>
      <c r="S64" s="20" t="str">
        <f t="shared" si="25"/>
        <v>нд</v>
      </c>
      <c r="T64" s="20" t="str">
        <f t="shared" si="26"/>
        <v>нд</v>
      </c>
      <c r="U64" s="20" t="str">
        <f t="shared" si="27"/>
        <v>нд</v>
      </c>
      <c r="V64" s="20" t="s">
        <v>17</v>
      </c>
    </row>
    <row r="65" spans="1:22" ht="47.25" x14ac:dyDescent="0.25">
      <c r="A65" s="15" t="s">
        <v>88</v>
      </c>
      <c r="B65" s="16" t="s">
        <v>89</v>
      </c>
      <c r="C65" s="18" t="s">
        <v>16</v>
      </c>
      <c r="D65" s="19" t="s">
        <v>17</v>
      </c>
      <c r="E65" s="20" t="s">
        <v>17</v>
      </c>
      <c r="F65" s="20" t="s">
        <v>17</v>
      </c>
      <c r="G65" s="20" t="s">
        <v>17</v>
      </c>
      <c r="H65" s="20" t="s">
        <v>17</v>
      </c>
      <c r="I65" s="20" t="s">
        <v>17</v>
      </c>
      <c r="J65" s="20" t="s">
        <v>17</v>
      </c>
      <c r="K65" s="20" t="s">
        <v>17</v>
      </c>
      <c r="L65" s="20" t="s">
        <v>17</v>
      </c>
      <c r="M65" s="20" t="s">
        <v>17</v>
      </c>
      <c r="N65" s="20" t="s">
        <v>17</v>
      </c>
      <c r="O65" s="20" t="s">
        <v>17</v>
      </c>
      <c r="P65" s="20" t="s">
        <v>17</v>
      </c>
      <c r="Q65" s="20" t="str">
        <f t="shared" si="23"/>
        <v>нд</v>
      </c>
      <c r="R65" s="20" t="str">
        <f t="shared" si="24"/>
        <v>нд</v>
      </c>
      <c r="S65" s="20" t="str">
        <f t="shared" si="25"/>
        <v>нд</v>
      </c>
      <c r="T65" s="20" t="str">
        <f t="shared" si="26"/>
        <v>нд</v>
      </c>
      <c r="U65" s="20" t="str">
        <f t="shared" si="27"/>
        <v>нд</v>
      </c>
      <c r="V65" s="20" t="s">
        <v>17</v>
      </c>
    </row>
    <row r="66" spans="1:22" ht="47.25" x14ac:dyDescent="0.25">
      <c r="A66" s="15" t="s">
        <v>90</v>
      </c>
      <c r="B66" s="16" t="s">
        <v>91</v>
      </c>
      <c r="C66" s="18" t="s">
        <v>16</v>
      </c>
      <c r="D66" s="19" t="s">
        <v>17</v>
      </c>
      <c r="E66" s="20" t="s">
        <v>17</v>
      </c>
      <c r="F66" s="20" t="s">
        <v>17</v>
      </c>
      <c r="G66" s="20" t="s">
        <v>17</v>
      </c>
      <c r="H66" s="20" t="s">
        <v>17</v>
      </c>
      <c r="I66" s="20" t="s">
        <v>17</v>
      </c>
      <c r="J66" s="20" t="s">
        <v>17</v>
      </c>
      <c r="K66" s="20" t="s">
        <v>17</v>
      </c>
      <c r="L66" s="20" t="s">
        <v>17</v>
      </c>
      <c r="M66" s="20" t="s">
        <v>17</v>
      </c>
      <c r="N66" s="20" t="s">
        <v>17</v>
      </c>
      <c r="O66" s="20" t="s">
        <v>17</v>
      </c>
      <c r="P66" s="20" t="s">
        <v>17</v>
      </c>
      <c r="Q66" s="20" t="str">
        <f t="shared" si="23"/>
        <v>нд</v>
      </c>
      <c r="R66" s="20" t="str">
        <f t="shared" si="24"/>
        <v>нд</v>
      </c>
      <c r="S66" s="20" t="str">
        <f t="shared" si="25"/>
        <v>нд</v>
      </c>
      <c r="T66" s="20" t="str">
        <f t="shared" si="26"/>
        <v>нд</v>
      </c>
      <c r="U66" s="20" t="str">
        <f t="shared" si="27"/>
        <v>нд</v>
      </c>
      <c r="V66" s="20" t="s">
        <v>17</v>
      </c>
    </row>
    <row r="67" spans="1:22" ht="47.25" x14ac:dyDescent="0.25">
      <c r="A67" s="15" t="s">
        <v>92</v>
      </c>
      <c r="B67" s="16" t="s">
        <v>93</v>
      </c>
      <c r="C67" s="18" t="s">
        <v>16</v>
      </c>
      <c r="D67" s="19" t="s">
        <v>17</v>
      </c>
      <c r="E67" s="20" t="s">
        <v>17</v>
      </c>
      <c r="F67" s="20" t="s">
        <v>17</v>
      </c>
      <c r="G67" s="20" t="s">
        <v>17</v>
      </c>
      <c r="H67" s="20" t="s">
        <v>17</v>
      </c>
      <c r="I67" s="20" t="s">
        <v>17</v>
      </c>
      <c r="J67" s="20" t="s">
        <v>17</v>
      </c>
      <c r="K67" s="20" t="s">
        <v>17</v>
      </c>
      <c r="L67" s="20" t="s">
        <v>17</v>
      </c>
      <c r="M67" s="20" t="s">
        <v>17</v>
      </c>
      <c r="N67" s="20" t="s">
        <v>17</v>
      </c>
      <c r="O67" s="20" t="s">
        <v>17</v>
      </c>
      <c r="P67" s="20" t="s">
        <v>17</v>
      </c>
      <c r="Q67" s="20" t="str">
        <f t="shared" si="23"/>
        <v>нд</v>
      </c>
      <c r="R67" s="20" t="str">
        <f t="shared" si="24"/>
        <v>нд</v>
      </c>
      <c r="S67" s="20" t="str">
        <f t="shared" si="25"/>
        <v>нд</v>
      </c>
      <c r="T67" s="20" t="str">
        <f t="shared" si="26"/>
        <v>нд</v>
      </c>
      <c r="U67" s="20" t="str">
        <f t="shared" si="27"/>
        <v>нд</v>
      </c>
      <c r="V67" s="20" t="s">
        <v>17</v>
      </c>
    </row>
    <row r="68" spans="1:22" ht="47.25" x14ac:dyDescent="0.25">
      <c r="A68" s="15" t="s">
        <v>94</v>
      </c>
      <c r="B68" s="16" t="s">
        <v>95</v>
      </c>
      <c r="C68" s="18" t="s">
        <v>16</v>
      </c>
      <c r="D68" s="19" t="s">
        <v>17</v>
      </c>
      <c r="E68" s="20" t="s">
        <v>17</v>
      </c>
      <c r="F68" s="20" t="s">
        <v>17</v>
      </c>
      <c r="G68" s="20" t="s">
        <v>17</v>
      </c>
      <c r="H68" s="20" t="s">
        <v>17</v>
      </c>
      <c r="I68" s="20" t="s">
        <v>17</v>
      </c>
      <c r="J68" s="20" t="s">
        <v>17</v>
      </c>
      <c r="K68" s="20" t="s">
        <v>17</v>
      </c>
      <c r="L68" s="20" t="s">
        <v>17</v>
      </c>
      <c r="M68" s="20" t="s">
        <v>17</v>
      </c>
      <c r="N68" s="20" t="s">
        <v>17</v>
      </c>
      <c r="O68" s="20" t="s">
        <v>17</v>
      </c>
      <c r="P68" s="20" t="s">
        <v>17</v>
      </c>
      <c r="Q68" s="20" t="str">
        <f t="shared" si="23"/>
        <v>нд</v>
      </c>
      <c r="R68" s="20" t="str">
        <f t="shared" si="24"/>
        <v>нд</v>
      </c>
      <c r="S68" s="20" t="str">
        <f t="shared" si="25"/>
        <v>нд</v>
      </c>
      <c r="T68" s="20" t="str">
        <f t="shared" si="26"/>
        <v>нд</v>
      </c>
      <c r="U68" s="20" t="str">
        <f t="shared" si="27"/>
        <v>нд</v>
      </c>
      <c r="V68" s="20" t="s">
        <v>17</v>
      </c>
    </row>
    <row r="69" spans="1:22" ht="31.5" x14ac:dyDescent="0.25">
      <c r="A69" s="15" t="s">
        <v>96</v>
      </c>
      <c r="B69" s="16" t="s">
        <v>97</v>
      </c>
      <c r="C69" s="18" t="s">
        <v>16</v>
      </c>
      <c r="D69" s="19" t="s">
        <v>17</v>
      </c>
      <c r="E69" s="20" t="s">
        <v>17</v>
      </c>
      <c r="F69" s="20" t="s">
        <v>17</v>
      </c>
      <c r="G69" s="20" t="s">
        <v>17</v>
      </c>
      <c r="H69" s="20" t="s">
        <v>17</v>
      </c>
      <c r="I69" s="20" t="s">
        <v>17</v>
      </c>
      <c r="J69" s="20" t="s">
        <v>17</v>
      </c>
      <c r="K69" s="20" t="s">
        <v>17</v>
      </c>
      <c r="L69" s="20" t="s">
        <v>17</v>
      </c>
      <c r="M69" s="20" t="s">
        <v>17</v>
      </c>
      <c r="N69" s="20" t="s">
        <v>17</v>
      </c>
      <c r="O69" s="20" t="s">
        <v>17</v>
      </c>
      <c r="P69" s="20" t="s">
        <v>17</v>
      </c>
      <c r="Q69" s="20" t="str">
        <f t="shared" si="23"/>
        <v>нд</v>
      </c>
      <c r="R69" s="20" t="str">
        <f t="shared" si="24"/>
        <v>нд</v>
      </c>
      <c r="S69" s="20" t="str">
        <f t="shared" si="25"/>
        <v>нд</v>
      </c>
      <c r="T69" s="20" t="str">
        <f t="shared" si="26"/>
        <v>нд</v>
      </c>
      <c r="U69" s="20" t="str">
        <f t="shared" si="27"/>
        <v>нд</v>
      </c>
      <c r="V69" s="20" t="s">
        <v>17</v>
      </c>
    </row>
    <row r="70" spans="1:22" ht="47.25" x14ac:dyDescent="0.25">
      <c r="A70" s="15" t="s">
        <v>98</v>
      </c>
      <c r="B70" s="16" t="s">
        <v>99</v>
      </c>
      <c r="C70" s="18" t="s">
        <v>16</v>
      </c>
      <c r="D70" s="19" t="s">
        <v>17</v>
      </c>
      <c r="E70" s="20" t="s">
        <v>17</v>
      </c>
      <c r="F70" s="20" t="s">
        <v>17</v>
      </c>
      <c r="G70" s="20" t="s">
        <v>17</v>
      </c>
      <c r="H70" s="20" t="s">
        <v>17</v>
      </c>
      <c r="I70" s="20" t="s">
        <v>17</v>
      </c>
      <c r="J70" s="20" t="s">
        <v>17</v>
      </c>
      <c r="K70" s="20" t="s">
        <v>17</v>
      </c>
      <c r="L70" s="20" t="s">
        <v>17</v>
      </c>
      <c r="M70" s="20" t="s">
        <v>17</v>
      </c>
      <c r="N70" s="20" t="s">
        <v>17</v>
      </c>
      <c r="O70" s="20" t="s">
        <v>17</v>
      </c>
      <c r="P70" s="20" t="s">
        <v>17</v>
      </c>
      <c r="Q70" s="20" t="str">
        <f t="shared" si="23"/>
        <v>нд</v>
      </c>
      <c r="R70" s="20" t="str">
        <f t="shared" si="24"/>
        <v>нд</v>
      </c>
      <c r="S70" s="20" t="str">
        <f t="shared" si="25"/>
        <v>нд</v>
      </c>
      <c r="T70" s="20" t="str">
        <f t="shared" si="26"/>
        <v>нд</v>
      </c>
      <c r="U70" s="20" t="str">
        <f t="shared" si="27"/>
        <v>нд</v>
      </c>
      <c r="V70" s="20" t="s">
        <v>17</v>
      </c>
    </row>
    <row r="71" spans="1:22" ht="63" x14ac:dyDescent="0.25">
      <c r="A71" s="15" t="s">
        <v>100</v>
      </c>
      <c r="B71" s="16" t="s">
        <v>101</v>
      </c>
      <c r="C71" s="18" t="s">
        <v>16</v>
      </c>
      <c r="D71" s="19" t="s">
        <v>17</v>
      </c>
      <c r="E71" s="20" t="s">
        <v>17</v>
      </c>
      <c r="F71" s="20" t="s">
        <v>17</v>
      </c>
      <c r="G71" s="20" t="s">
        <v>17</v>
      </c>
      <c r="H71" s="20" t="s">
        <v>17</v>
      </c>
      <c r="I71" s="20" t="s">
        <v>17</v>
      </c>
      <c r="J71" s="20" t="s">
        <v>17</v>
      </c>
      <c r="K71" s="20" t="s">
        <v>17</v>
      </c>
      <c r="L71" s="20" t="s">
        <v>17</v>
      </c>
      <c r="M71" s="20" t="s">
        <v>17</v>
      </c>
      <c r="N71" s="20" t="s">
        <v>17</v>
      </c>
      <c r="O71" s="20" t="s">
        <v>17</v>
      </c>
      <c r="P71" s="20" t="s">
        <v>17</v>
      </c>
      <c r="Q71" s="20" t="str">
        <f t="shared" si="23"/>
        <v>нд</v>
      </c>
      <c r="R71" s="20" t="str">
        <f t="shared" si="24"/>
        <v>нд</v>
      </c>
      <c r="S71" s="20" t="str">
        <f t="shared" si="25"/>
        <v>нд</v>
      </c>
      <c r="T71" s="20" t="str">
        <f t="shared" si="26"/>
        <v>нд</v>
      </c>
      <c r="U71" s="20" t="str">
        <f t="shared" si="27"/>
        <v>нд</v>
      </c>
      <c r="V71" s="20" t="s">
        <v>17</v>
      </c>
    </row>
    <row r="72" spans="1:22" ht="63" x14ac:dyDescent="0.25">
      <c r="A72" s="15" t="s">
        <v>102</v>
      </c>
      <c r="B72" s="16" t="s">
        <v>103</v>
      </c>
      <c r="C72" s="18" t="s">
        <v>16</v>
      </c>
      <c r="D72" s="19" t="s">
        <v>17</v>
      </c>
      <c r="E72" s="20" t="s">
        <v>17</v>
      </c>
      <c r="F72" s="20" t="s">
        <v>17</v>
      </c>
      <c r="G72" s="20" t="s">
        <v>17</v>
      </c>
      <c r="H72" s="20" t="s">
        <v>17</v>
      </c>
      <c r="I72" s="20" t="s">
        <v>17</v>
      </c>
      <c r="J72" s="20" t="s">
        <v>17</v>
      </c>
      <c r="K72" s="20" t="s">
        <v>17</v>
      </c>
      <c r="L72" s="20" t="s">
        <v>17</v>
      </c>
      <c r="M72" s="20" t="s">
        <v>17</v>
      </c>
      <c r="N72" s="20" t="s">
        <v>17</v>
      </c>
      <c r="O72" s="20" t="s">
        <v>17</v>
      </c>
      <c r="P72" s="20" t="s">
        <v>17</v>
      </c>
      <c r="Q72" s="20" t="str">
        <f t="shared" si="23"/>
        <v>нд</v>
      </c>
      <c r="R72" s="20" t="str">
        <f t="shared" si="24"/>
        <v>нд</v>
      </c>
      <c r="S72" s="20" t="str">
        <f t="shared" si="25"/>
        <v>нд</v>
      </c>
      <c r="T72" s="20" t="str">
        <f t="shared" si="26"/>
        <v>нд</v>
      </c>
      <c r="U72" s="20" t="str">
        <f t="shared" si="27"/>
        <v>нд</v>
      </c>
      <c r="V72" s="20" t="s">
        <v>17</v>
      </c>
    </row>
    <row r="73" spans="1:22" ht="47.25" x14ac:dyDescent="0.25">
      <c r="A73" s="15" t="s">
        <v>104</v>
      </c>
      <c r="B73" s="16" t="s">
        <v>105</v>
      </c>
      <c r="C73" s="18" t="s">
        <v>16</v>
      </c>
      <c r="D73" s="19" t="s">
        <v>17</v>
      </c>
      <c r="E73" s="20" t="s">
        <v>17</v>
      </c>
      <c r="F73" s="20" t="s">
        <v>17</v>
      </c>
      <c r="G73" s="20" t="s">
        <v>17</v>
      </c>
      <c r="H73" s="20" t="s">
        <v>17</v>
      </c>
      <c r="I73" s="20" t="s">
        <v>17</v>
      </c>
      <c r="J73" s="20" t="s">
        <v>17</v>
      </c>
      <c r="K73" s="20" t="s">
        <v>17</v>
      </c>
      <c r="L73" s="20" t="s">
        <v>17</v>
      </c>
      <c r="M73" s="20" t="s">
        <v>17</v>
      </c>
      <c r="N73" s="20" t="s">
        <v>17</v>
      </c>
      <c r="O73" s="20" t="s">
        <v>17</v>
      </c>
      <c r="P73" s="20" t="s">
        <v>17</v>
      </c>
      <c r="Q73" s="20" t="str">
        <f t="shared" si="23"/>
        <v>нд</v>
      </c>
      <c r="R73" s="20" t="str">
        <f t="shared" si="24"/>
        <v>нд</v>
      </c>
      <c r="S73" s="20" t="str">
        <f t="shared" si="25"/>
        <v>нд</v>
      </c>
      <c r="T73" s="20" t="str">
        <f t="shared" si="26"/>
        <v>нд</v>
      </c>
      <c r="U73" s="20" t="str">
        <f t="shared" si="27"/>
        <v>нд</v>
      </c>
      <c r="V73" s="20" t="s">
        <v>17</v>
      </c>
    </row>
    <row r="74" spans="1:22" ht="36" customHeight="1" x14ac:dyDescent="0.25">
      <c r="A74" s="15" t="s">
        <v>106</v>
      </c>
      <c r="B74" s="16" t="s">
        <v>107</v>
      </c>
      <c r="C74" s="18" t="s">
        <v>16</v>
      </c>
      <c r="D74" s="19" t="s">
        <v>17</v>
      </c>
      <c r="E74" s="21">
        <v>4</v>
      </c>
      <c r="F74" s="20">
        <f>SUM(F75:F91)</f>
        <v>7.25</v>
      </c>
      <c r="G74" s="20">
        <f t="shared" ref="G74:J74" si="43">SUM(G75:G91)</f>
        <v>0</v>
      </c>
      <c r="H74" s="20">
        <f t="shared" si="43"/>
        <v>0</v>
      </c>
      <c r="I74" s="20">
        <f t="shared" si="43"/>
        <v>0</v>
      </c>
      <c r="J74" s="20">
        <f t="shared" si="43"/>
        <v>0</v>
      </c>
      <c r="K74" s="21">
        <v>4</v>
      </c>
      <c r="L74" s="20">
        <f>SUM(L75:L91)</f>
        <v>7.25</v>
      </c>
      <c r="M74" s="20">
        <f t="shared" ref="M74:P74" si="44">SUM(M75:M91)</f>
        <v>0</v>
      </c>
      <c r="N74" s="20">
        <f t="shared" si="44"/>
        <v>0</v>
      </c>
      <c r="O74" s="20">
        <f t="shared" si="44"/>
        <v>0</v>
      </c>
      <c r="P74" s="20">
        <f t="shared" si="44"/>
        <v>0</v>
      </c>
      <c r="Q74" s="20">
        <f t="shared" si="23"/>
        <v>0</v>
      </c>
      <c r="R74" s="20">
        <f t="shared" si="24"/>
        <v>0</v>
      </c>
      <c r="S74" s="20">
        <f t="shared" si="25"/>
        <v>0</v>
      </c>
      <c r="T74" s="20">
        <f t="shared" si="26"/>
        <v>0</v>
      </c>
      <c r="U74" s="20">
        <f t="shared" si="27"/>
        <v>0</v>
      </c>
      <c r="V74" s="20" t="s">
        <v>17</v>
      </c>
    </row>
    <row r="75" spans="1:22" s="30" customFormat="1" ht="60" customHeight="1" x14ac:dyDescent="0.25">
      <c r="A75" s="27" t="s">
        <v>106</v>
      </c>
      <c r="B75" s="22" t="s">
        <v>128</v>
      </c>
      <c r="C75" s="28" t="s">
        <v>129</v>
      </c>
      <c r="D75" s="25" t="s">
        <v>17</v>
      </c>
      <c r="E75" s="32">
        <v>4</v>
      </c>
      <c r="F75" s="23">
        <v>1</v>
      </c>
      <c r="G75" s="23" t="s">
        <v>17</v>
      </c>
      <c r="H75" s="23" t="s">
        <v>17</v>
      </c>
      <c r="I75" s="23" t="s">
        <v>17</v>
      </c>
      <c r="J75" s="23" t="s">
        <v>17</v>
      </c>
      <c r="K75" s="32">
        <v>4</v>
      </c>
      <c r="L75" s="23">
        <v>1</v>
      </c>
      <c r="M75" s="23" t="s">
        <v>17</v>
      </c>
      <c r="N75" s="23" t="s">
        <v>17</v>
      </c>
      <c r="O75" s="23" t="s">
        <v>17</v>
      </c>
      <c r="P75" s="23" t="s">
        <v>17</v>
      </c>
      <c r="Q75" s="23">
        <f t="shared" si="23"/>
        <v>0</v>
      </c>
      <c r="R75" s="23" t="str">
        <f t="shared" si="24"/>
        <v>нд</v>
      </c>
      <c r="S75" s="23" t="str">
        <f t="shared" si="25"/>
        <v>нд</v>
      </c>
      <c r="T75" s="23" t="str">
        <f t="shared" si="26"/>
        <v>нд</v>
      </c>
      <c r="U75" s="23" t="str">
        <f t="shared" si="27"/>
        <v>нд</v>
      </c>
      <c r="V75" s="31" t="str">
        <f t="shared" ref="V75:V82" si="45">IFERROR(IF(OR(I75="нд",N75="нд"),"нд",U75/I75*100),0)</f>
        <v>нд</v>
      </c>
    </row>
    <row r="76" spans="1:22" s="30" customFormat="1" ht="60" customHeight="1" x14ac:dyDescent="0.25">
      <c r="A76" s="27" t="s">
        <v>106</v>
      </c>
      <c r="B76" s="22" t="s">
        <v>130</v>
      </c>
      <c r="C76" s="28" t="s">
        <v>131</v>
      </c>
      <c r="D76" s="25" t="s">
        <v>17</v>
      </c>
      <c r="E76" s="32">
        <v>4</v>
      </c>
      <c r="F76" s="23">
        <v>1</v>
      </c>
      <c r="G76" s="23" t="s">
        <v>17</v>
      </c>
      <c r="H76" s="23" t="s">
        <v>17</v>
      </c>
      <c r="I76" s="23" t="s">
        <v>17</v>
      </c>
      <c r="J76" s="23" t="s">
        <v>17</v>
      </c>
      <c r="K76" s="32">
        <v>4</v>
      </c>
      <c r="L76" s="23">
        <v>1</v>
      </c>
      <c r="M76" s="23" t="s">
        <v>17</v>
      </c>
      <c r="N76" s="23" t="s">
        <v>17</v>
      </c>
      <c r="O76" s="23" t="s">
        <v>17</v>
      </c>
      <c r="P76" s="23" t="s">
        <v>17</v>
      </c>
      <c r="Q76" s="23">
        <f t="shared" si="23"/>
        <v>0</v>
      </c>
      <c r="R76" s="23" t="str">
        <f t="shared" si="24"/>
        <v>нд</v>
      </c>
      <c r="S76" s="23" t="str">
        <f t="shared" si="25"/>
        <v>нд</v>
      </c>
      <c r="T76" s="23" t="str">
        <f t="shared" si="26"/>
        <v>нд</v>
      </c>
      <c r="U76" s="23" t="str">
        <f t="shared" si="27"/>
        <v>нд</v>
      </c>
      <c r="V76" s="31" t="str">
        <f t="shared" si="45"/>
        <v>нд</v>
      </c>
    </row>
    <row r="77" spans="1:22" s="30" customFormat="1" ht="60" customHeight="1" x14ac:dyDescent="0.25">
      <c r="A77" s="27" t="s">
        <v>106</v>
      </c>
      <c r="B77" s="22" t="s">
        <v>132</v>
      </c>
      <c r="C77" s="28" t="s">
        <v>133</v>
      </c>
      <c r="D77" s="25" t="s">
        <v>17</v>
      </c>
      <c r="E77" s="32">
        <v>4</v>
      </c>
      <c r="F77" s="23">
        <v>1</v>
      </c>
      <c r="G77" s="23" t="s">
        <v>17</v>
      </c>
      <c r="H77" s="23" t="s">
        <v>17</v>
      </c>
      <c r="I77" s="23" t="s">
        <v>17</v>
      </c>
      <c r="J77" s="23" t="s">
        <v>17</v>
      </c>
      <c r="K77" s="32">
        <v>4</v>
      </c>
      <c r="L77" s="23">
        <v>1</v>
      </c>
      <c r="M77" s="23" t="s">
        <v>17</v>
      </c>
      <c r="N77" s="23" t="s">
        <v>17</v>
      </c>
      <c r="O77" s="23" t="s">
        <v>17</v>
      </c>
      <c r="P77" s="23" t="s">
        <v>17</v>
      </c>
      <c r="Q77" s="23">
        <f t="shared" si="23"/>
        <v>0</v>
      </c>
      <c r="R77" s="23" t="str">
        <f t="shared" si="24"/>
        <v>нд</v>
      </c>
      <c r="S77" s="23" t="str">
        <f t="shared" si="25"/>
        <v>нд</v>
      </c>
      <c r="T77" s="23" t="str">
        <f t="shared" si="26"/>
        <v>нд</v>
      </c>
      <c r="U77" s="23" t="str">
        <f t="shared" si="27"/>
        <v>нд</v>
      </c>
      <c r="V77" s="31" t="str">
        <f t="shared" si="45"/>
        <v>нд</v>
      </c>
    </row>
    <row r="78" spans="1:22" s="30" customFormat="1" ht="60" customHeight="1" x14ac:dyDescent="0.25">
      <c r="A78" s="27" t="s">
        <v>106</v>
      </c>
      <c r="B78" s="22" t="s">
        <v>134</v>
      </c>
      <c r="C78" s="28" t="s">
        <v>135</v>
      </c>
      <c r="D78" s="25" t="s">
        <v>17</v>
      </c>
      <c r="E78" s="32">
        <v>4</v>
      </c>
      <c r="F78" s="23">
        <v>1</v>
      </c>
      <c r="G78" s="23" t="s">
        <v>17</v>
      </c>
      <c r="H78" s="23" t="s">
        <v>17</v>
      </c>
      <c r="I78" s="23" t="s">
        <v>17</v>
      </c>
      <c r="J78" s="23" t="s">
        <v>17</v>
      </c>
      <c r="K78" s="32">
        <v>4</v>
      </c>
      <c r="L78" s="23">
        <v>1</v>
      </c>
      <c r="M78" s="23" t="s">
        <v>17</v>
      </c>
      <c r="N78" s="23" t="s">
        <v>17</v>
      </c>
      <c r="O78" s="23" t="s">
        <v>17</v>
      </c>
      <c r="P78" s="23" t="s">
        <v>17</v>
      </c>
      <c r="Q78" s="23">
        <f t="shared" si="23"/>
        <v>0</v>
      </c>
      <c r="R78" s="23" t="str">
        <f t="shared" si="24"/>
        <v>нд</v>
      </c>
      <c r="S78" s="23" t="str">
        <f t="shared" si="25"/>
        <v>нд</v>
      </c>
      <c r="T78" s="23" t="str">
        <f t="shared" si="26"/>
        <v>нд</v>
      </c>
      <c r="U78" s="23" t="str">
        <f t="shared" si="27"/>
        <v>нд</v>
      </c>
      <c r="V78" s="31" t="str">
        <f t="shared" si="45"/>
        <v>нд</v>
      </c>
    </row>
    <row r="79" spans="1:22" s="30" customFormat="1" ht="53.25" customHeight="1" x14ac:dyDescent="0.25">
      <c r="A79" s="27" t="s">
        <v>106</v>
      </c>
      <c r="B79" s="22" t="s">
        <v>136</v>
      </c>
      <c r="C79" s="28" t="s">
        <v>137</v>
      </c>
      <c r="D79" s="25" t="s">
        <v>17</v>
      </c>
      <c r="E79" s="32">
        <v>4</v>
      </c>
      <c r="F79" s="23">
        <v>1</v>
      </c>
      <c r="G79" s="23" t="s">
        <v>17</v>
      </c>
      <c r="H79" s="23" t="s">
        <v>17</v>
      </c>
      <c r="I79" s="23" t="s">
        <v>17</v>
      </c>
      <c r="J79" s="23" t="s">
        <v>17</v>
      </c>
      <c r="K79" s="32">
        <v>4</v>
      </c>
      <c r="L79" s="23">
        <v>1</v>
      </c>
      <c r="M79" s="23" t="s">
        <v>17</v>
      </c>
      <c r="N79" s="23" t="s">
        <v>17</v>
      </c>
      <c r="O79" s="23" t="s">
        <v>17</v>
      </c>
      <c r="P79" s="23" t="s">
        <v>17</v>
      </c>
      <c r="Q79" s="23">
        <f t="shared" si="23"/>
        <v>0</v>
      </c>
      <c r="R79" s="23" t="str">
        <f t="shared" si="24"/>
        <v>нд</v>
      </c>
      <c r="S79" s="23" t="str">
        <f t="shared" si="25"/>
        <v>нд</v>
      </c>
      <c r="T79" s="23" t="str">
        <f t="shared" si="26"/>
        <v>нд</v>
      </c>
      <c r="U79" s="23" t="str">
        <f t="shared" si="27"/>
        <v>нд</v>
      </c>
      <c r="V79" s="31" t="str">
        <f t="shared" si="45"/>
        <v>нд</v>
      </c>
    </row>
    <row r="80" spans="1:22" s="30" customFormat="1" ht="60" customHeight="1" x14ac:dyDescent="0.25">
      <c r="A80" s="27" t="s">
        <v>106</v>
      </c>
      <c r="B80" s="22" t="s">
        <v>138</v>
      </c>
      <c r="C80" s="28" t="s">
        <v>139</v>
      </c>
      <c r="D80" s="25" t="s">
        <v>17</v>
      </c>
      <c r="E80" s="32">
        <v>4</v>
      </c>
      <c r="F80" s="23">
        <v>1</v>
      </c>
      <c r="G80" s="23" t="s">
        <v>17</v>
      </c>
      <c r="H80" s="23" t="s">
        <v>17</v>
      </c>
      <c r="I80" s="23" t="s">
        <v>17</v>
      </c>
      <c r="J80" s="23" t="s">
        <v>17</v>
      </c>
      <c r="K80" s="32">
        <v>4</v>
      </c>
      <c r="L80" s="23">
        <v>1</v>
      </c>
      <c r="M80" s="23" t="s">
        <v>17</v>
      </c>
      <c r="N80" s="23" t="s">
        <v>17</v>
      </c>
      <c r="O80" s="23" t="s">
        <v>17</v>
      </c>
      <c r="P80" s="23" t="s">
        <v>17</v>
      </c>
      <c r="Q80" s="23">
        <f t="shared" si="23"/>
        <v>0</v>
      </c>
      <c r="R80" s="23" t="str">
        <f t="shared" si="24"/>
        <v>нд</v>
      </c>
      <c r="S80" s="23" t="str">
        <f t="shared" si="25"/>
        <v>нд</v>
      </c>
      <c r="T80" s="23" t="str">
        <f t="shared" si="26"/>
        <v>нд</v>
      </c>
      <c r="U80" s="23" t="str">
        <f t="shared" si="27"/>
        <v>нд</v>
      </c>
      <c r="V80" s="31" t="str">
        <f t="shared" si="45"/>
        <v>нд</v>
      </c>
    </row>
    <row r="81" spans="1:22" s="30" customFormat="1" ht="53.25" customHeight="1" x14ac:dyDescent="0.25">
      <c r="A81" s="27" t="s">
        <v>106</v>
      </c>
      <c r="B81" s="22" t="s">
        <v>140</v>
      </c>
      <c r="C81" s="28" t="s">
        <v>141</v>
      </c>
      <c r="D81" s="25" t="s">
        <v>17</v>
      </c>
      <c r="E81" s="32">
        <v>4</v>
      </c>
      <c r="F81" s="23">
        <v>1</v>
      </c>
      <c r="G81" s="23" t="s">
        <v>17</v>
      </c>
      <c r="H81" s="23" t="s">
        <v>17</v>
      </c>
      <c r="I81" s="23" t="s">
        <v>17</v>
      </c>
      <c r="J81" s="23" t="s">
        <v>17</v>
      </c>
      <c r="K81" s="32">
        <v>4</v>
      </c>
      <c r="L81" s="23">
        <v>1</v>
      </c>
      <c r="M81" s="23" t="s">
        <v>17</v>
      </c>
      <c r="N81" s="23" t="s">
        <v>17</v>
      </c>
      <c r="O81" s="23" t="s">
        <v>17</v>
      </c>
      <c r="P81" s="23" t="s">
        <v>17</v>
      </c>
      <c r="Q81" s="23">
        <f t="shared" si="23"/>
        <v>0</v>
      </c>
      <c r="R81" s="23" t="str">
        <f t="shared" si="24"/>
        <v>нд</v>
      </c>
      <c r="S81" s="23" t="str">
        <f t="shared" si="25"/>
        <v>нд</v>
      </c>
      <c r="T81" s="23" t="str">
        <f t="shared" si="26"/>
        <v>нд</v>
      </c>
      <c r="U81" s="23" t="str">
        <f t="shared" si="27"/>
        <v>нд</v>
      </c>
      <c r="V81" s="31" t="str">
        <f t="shared" si="45"/>
        <v>нд</v>
      </c>
    </row>
    <row r="82" spans="1:22" s="30" customFormat="1" ht="60" customHeight="1" x14ac:dyDescent="0.25">
      <c r="A82" s="27" t="s">
        <v>106</v>
      </c>
      <c r="B82" s="22" t="s">
        <v>142</v>
      </c>
      <c r="C82" s="28" t="s">
        <v>143</v>
      </c>
      <c r="D82" s="25" t="s">
        <v>17</v>
      </c>
      <c r="E82" s="32">
        <v>4</v>
      </c>
      <c r="F82" s="23">
        <v>0.25</v>
      </c>
      <c r="G82" s="23" t="s">
        <v>17</v>
      </c>
      <c r="H82" s="23" t="s">
        <v>17</v>
      </c>
      <c r="I82" s="23" t="s">
        <v>17</v>
      </c>
      <c r="J82" s="23" t="s">
        <v>17</v>
      </c>
      <c r="K82" s="32">
        <v>4</v>
      </c>
      <c r="L82" s="23">
        <v>0.25</v>
      </c>
      <c r="M82" s="23" t="s">
        <v>17</v>
      </c>
      <c r="N82" s="23" t="s">
        <v>17</v>
      </c>
      <c r="O82" s="23" t="s">
        <v>17</v>
      </c>
      <c r="P82" s="23" t="s">
        <v>17</v>
      </c>
      <c r="Q82" s="23">
        <f t="shared" si="23"/>
        <v>0</v>
      </c>
      <c r="R82" s="23" t="str">
        <f t="shared" si="24"/>
        <v>нд</v>
      </c>
      <c r="S82" s="23" t="str">
        <f t="shared" si="25"/>
        <v>нд</v>
      </c>
      <c r="T82" s="23" t="str">
        <f t="shared" si="26"/>
        <v>нд</v>
      </c>
      <c r="U82" s="23" t="str">
        <f t="shared" si="27"/>
        <v>нд</v>
      </c>
      <c r="V82" s="31" t="str">
        <f t="shared" si="45"/>
        <v>нд</v>
      </c>
    </row>
    <row r="83" spans="1:22" s="30" customFormat="1" ht="60" customHeight="1" x14ac:dyDescent="0.25">
      <c r="A83" s="27" t="s">
        <v>106</v>
      </c>
      <c r="B83" s="22" t="s">
        <v>144</v>
      </c>
      <c r="C83" s="28" t="s">
        <v>145</v>
      </c>
      <c r="D83" s="25" t="s">
        <v>17</v>
      </c>
      <c r="E83" s="23" t="s">
        <v>17</v>
      </c>
      <c r="F83" s="23" t="s">
        <v>17</v>
      </c>
      <c r="G83" s="23" t="s">
        <v>17</v>
      </c>
      <c r="H83" s="23" t="s">
        <v>17</v>
      </c>
      <c r="I83" s="23" t="s">
        <v>17</v>
      </c>
      <c r="J83" s="23" t="s">
        <v>17</v>
      </c>
      <c r="K83" s="23" t="s">
        <v>17</v>
      </c>
      <c r="L83" s="23" t="s">
        <v>17</v>
      </c>
      <c r="M83" s="23" t="s">
        <v>17</v>
      </c>
      <c r="N83" s="23" t="s">
        <v>17</v>
      </c>
      <c r="O83" s="23" t="s">
        <v>17</v>
      </c>
      <c r="P83" s="23" t="s">
        <v>17</v>
      </c>
      <c r="Q83" s="23" t="str">
        <f t="shared" si="23"/>
        <v>нд</v>
      </c>
      <c r="R83" s="23" t="str">
        <f t="shared" si="24"/>
        <v>нд</v>
      </c>
      <c r="S83" s="23" t="str">
        <f t="shared" si="25"/>
        <v>нд</v>
      </c>
      <c r="T83" s="23" t="str">
        <f t="shared" si="26"/>
        <v>нд</v>
      </c>
      <c r="U83" s="23" t="str">
        <f t="shared" si="27"/>
        <v>нд</v>
      </c>
      <c r="V83" s="23" t="s">
        <v>17</v>
      </c>
    </row>
    <row r="84" spans="1:22" s="30" customFormat="1" ht="60" customHeight="1" x14ac:dyDescent="0.25">
      <c r="A84" s="27" t="s">
        <v>106</v>
      </c>
      <c r="B84" s="22" t="s">
        <v>146</v>
      </c>
      <c r="C84" s="28" t="s">
        <v>147</v>
      </c>
      <c r="D84" s="25" t="s">
        <v>17</v>
      </c>
      <c r="E84" s="23" t="s">
        <v>17</v>
      </c>
      <c r="F84" s="23" t="s">
        <v>17</v>
      </c>
      <c r="G84" s="23" t="s">
        <v>17</v>
      </c>
      <c r="H84" s="23" t="s">
        <v>17</v>
      </c>
      <c r="I84" s="23" t="s">
        <v>17</v>
      </c>
      <c r="J84" s="23" t="s">
        <v>17</v>
      </c>
      <c r="K84" s="23" t="s">
        <v>17</v>
      </c>
      <c r="L84" s="23" t="s">
        <v>17</v>
      </c>
      <c r="M84" s="23" t="s">
        <v>17</v>
      </c>
      <c r="N84" s="23" t="s">
        <v>17</v>
      </c>
      <c r="O84" s="23" t="s">
        <v>17</v>
      </c>
      <c r="P84" s="23" t="s">
        <v>17</v>
      </c>
      <c r="Q84" s="23" t="str">
        <f t="shared" si="23"/>
        <v>нд</v>
      </c>
      <c r="R84" s="23" t="str">
        <f t="shared" si="24"/>
        <v>нд</v>
      </c>
      <c r="S84" s="23" t="str">
        <f t="shared" si="25"/>
        <v>нд</v>
      </c>
      <c r="T84" s="23" t="str">
        <f t="shared" si="26"/>
        <v>нд</v>
      </c>
      <c r="U84" s="23" t="str">
        <f t="shared" si="27"/>
        <v>нд</v>
      </c>
      <c r="V84" s="23" t="s">
        <v>17</v>
      </c>
    </row>
    <row r="85" spans="1:22" s="30" customFormat="1" ht="60" customHeight="1" x14ac:dyDescent="0.25">
      <c r="A85" s="27" t="s">
        <v>106</v>
      </c>
      <c r="B85" s="22" t="s">
        <v>148</v>
      </c>
      <c r="C85" s="28" t="s">
        <v>149</v>
      </c>
      <c r="D85" s="25" t="s">
        <v>17</v>
      </c>
      <c r="E85" s="23" t="s">
        <v>17</v>
      </c>
      <c r="F85" s="23" t="s">
        <v>17</v>
      </c>
      <c r="G85" s="23" t="s">
        <v>17</v>
      </c>
      <c r="H85" s="23" t="s">
        <v>17</v>
      </c>
      <c r="I85" s="23" t="s">
        <v>17</v>
      </c>
      <c r="J85" s="23" t="s">
        <v>17</v>
      </c>
      <c r="K85" s="23" t="s">
        <v>17</v>
      </c>
      <c r="L85" s="23" t="s">
        <v>17</v>
      </c>
      <c r="M85" s="23" t="s">
        <v>17</v>
      </c>
      <c r="N85" s="23" t="s">
        <v>17</v>
      </c>
      <c r="O85" s="23" t="s">
        <v>17</v>
      </c>
      <c r="P85" s="23" t="s">
        <v>17</v>
      </c>
      <c r="Q85" s="23" t="str">
        <f t="shared" si="23"/>
        <v>нд</v>
      </c>
      <c r="R85" s="23" t="str">
        <f t="shared" si="24"/>
        <v>нд</v>
      </c>
      <c r="S85" s="23" t="str">
        <f t="shared" si="25"/>
        <v>нд</v>
      </c>
      <c r="T85" s="23" t="str">
        <f t="shared" si="26"/>
        <v>нд</v>
      </c>
      <c r="U85" s="23" t="str">
        <f t="shared" si="27"/>
        <v>нд</v>
      </c>
      <c r="V85" s="23" t="s">
        <v>17</v>
      </c>
    </row>
    <row r="86" spans="1:22" s="30" customFormat="1" ht="60" customHeight="1" x14ac:dyDescent="0.25">
      <c r="A86" s="27" t="s">
        <v>106</v>
      </c>
      <c r="B86" s="22" t="s">
        <v>150</v>
      </c>
      <c r="C86" s="28" t="s">
        <v>151</v>
      </c>
      <c r="D86" s="25" t="s">
        <v>17</v>
      </c>
      <c r="E86" s="23" t="s">
        <v>17</v>
      </c>
      <c r="F86" s="23" t="s">
        <v>17</v>
      </c>
      <c r="G86" s="23" t="s">
        <v>17</v>
      </c>
      <c r="H86" s="23" t="s">
        <v>17</v>
      </c>
      <c r="I86" s="23" t="s">
        <v>17</v>
      </c>
      <c r="J86" s="23" t="s">
        <v>17</v>
      </c>
      <c r="K86" s="23" t="s">
        <v>17</v>
      </c>
      <c r="L86" s="23" t="s">
        <v>17</v>
      </c>
      <c r="M86" s="23" t="s">
        <v>17</v>
      </c>
      <c r="N86" s="23" t="s">
        <v>17</v>
      </c>
      <c r="O86" s="23" t="s">
        <v>17</v>
      </c>
      <c r="P86" s="23" t="s">
        <v>17</v>
      </c>
      <c r="Q86" s="23" t="str">
        <f t="shared" si="23"/>
        <v>нд</v>
      </c>
      <c r="R86" s="23" t="str">
        <f t="shared" si="24"/>
        <v>нд</v>
      </c>
      <c r="S86" s="23" t="str">
        <f t="shared" si="25"/>
        <v>нд</v>
      </c>
      <c r="T86" s="23" t="str">
        <f t="shared" si="26"/>
        <v>нд</v>
      </c>
      <c r="U86" s="23" t="str">
        <f t="shared" si="27"/>
        <v>нд</v>
      </c>
      <c r="V86" s="23" t="s">
        <v>17</v>
      </c>
    </row>
    <row r="87" spans="1:22" s="30" customFormat="1" ht="50.25" customHeight="1" x14ac:dyDescent="0.25">
      <c r="A87" s="27" t="s">
        <v>106</v>
      </c>
      <c r="B87" s="22" t="s">
        <v>152</v>
      </c>
      <c r="C87" s="28" t="s">
        <v>153</v>
      </c>
      <c r="D87" s="25" t="s">
        <v>17</v>
      </c>
      <c r="E87" s="23" t="s">
        <v>17</v>
      </c>
      <c r="F87" s="23" t="s">
        <v>17</v>
      </c>
      <c r="G87" s="23" t="s">
        <v>17</v>
      </c>
      <c r="H87" s="23" t="s">
        <v>17</v>
      </c>
      <c r="I87" s="23" t="s">
        <v>17</v>
      </c>
      <c r="J87" s="23" t="s">
        <v>17</v>
      </c>
      <c r="K87" s="23" t="s">
        <v>17</v>
      </c>
      <c r="L87" s="23" t="s">
        <v>17</v>
      </c>
      <c r="M87" s="23" t="s">
        <v>17</v>
      </c>
      <c r="N87" s="23" t="s">
        <v>17</v>
      </c>
      <c r="O87" s="23" t="s">
        <v>17</v>
      </c>
      <c r="P87" s="23" t="s">
        <v>17</v>
      </c>
      <c r="Q87" s="23" t="str">
        <f t="shared" si="23"/>
        <v>нд</v>
      </c>
      <c r="R87" s="23" t="str">
        <f t="shared" si="24"/>
        <v>нд</v>
      </c>
      <c r="S87" s="23" t="str">
        <f t="shared" si="25"/>
        <v>нд</v>
      </c>
      <c r="T87" s="23" t="str">
        <f t="shared" si="26"/>
        <v>нд</v>
      </c>
      <c r="U87" s="23" t="str">
        <f t="shared" si="27"/>
        <v>нд</v>
      </c>
      <c r="V87" s="23" t="s">
        <v>17</v>
      </c>
    </row>
    <row r="88" spans="1:22" s="30" customFormat="1" ht="42.75" customHeight="1" x14ac:dyDescent="0.25">
      <c r="A88" s="27" t="s">
        <v>106</v>
      </c>
      <c r="B88" s="22" t="s">
        <v>154</v>
      </c>
      <c r="C88" s="28" t="s">
        <v>155</v>
      </c>
      <c r="D88" s="25" t="s">
        <v>17</v>
      </c>
      <c r="E88" s="23" t="s">
        <v>17</v>
      </c>
      <c r="F88" s="23" t="s">
        <v>17</v>
      </c>
      <c r="G88" s="23" t="s">
        <v>17</v>
      </c>
      <c r="H88" s="23" t="s">
        <v>17</v>
      </c>
      <c r="I88" s="23" t="s">
        <v>17</v>
      </c>
      <c r="J88" s="23" t="s">
        <v>17</v>
      </c>
      <c r="K88" s="23" t="s">
        <v>17</v>
      </c>
      <c r="L88" s="23" t="s">
        <v>17</v>
      </c>
      <c r="M88" s="23" t="s">
        <v>17</v>
      </c>
      <c r="N88" s="23" t="s">
        <v>17</v>
      </c>
      <c r="O88" s="23" t="s">
        <v>17</v>
      </c>
      <c r="P88" s="23" t="s">
        <v>17</v>
      </c>
      <c r="Q88" s="23" t="str">
        <f t="shared" si="23"/>
        <v>нд</v>
      </c>
      <c r="R88" s="23" t="str">
        <f t="shared" si="24"/>
        <v>нд</v>
      </c>
      <c r="S88" s="23" t="str">
        <f t="shared" si="25"/>
        <v>нд</v>
      </c>
      <c r="T88" s="23" t="str">
        <f t="shared" si="26"/>
        <v>нд</v>
      </c>
      <c r="U88" s="23" t="str">
        <f t="shared" si="27"/>
        <v>нд</v>
      </c>
      <c r="V88" s="23" t="s">
        <v>17</v>
      </c>
    </row>
    <row r="89" spans="1:22" s="30" customFormat="1" ht="53.25" customHeight="1" x14ac:dyDescent="0.25">
      <c r="A89" s="27" t="s">
        <v>106</v>
      </c>
      <c r="B89" s="22" t="s">
        <v>156</v>
      </c>
      <c r="C89" s="28" t="s">
        <v>157</v>
      </c>
      <c r="D89" s="25" t="s">
        <v>17</v>
      </c>
      <c r="E89" s="23" t="s">
        <v>17</v>
      </c>
      <c r="F89" s="23" t="s">
        <v>17</v>
      </c>
      <c r="G89" s="23" t="s">
        <v>17</v>
      </c>
      <c r="H89" s="23" t="s">
        <v>17</v>
      </c>
      <c r="I89" s="23" t="s">
        <v>17</v>
      </c>
      <c r="J89" s="23" t="s">
        <v>17</v>
      </c>
      <c r="K89" s="23" t="s">
        <v>17</v>
      </c>
      <c r="L89" s="23" t="s">
        <v>17</v>
      </c>
      <c r="M89" s="23" t="s">
        <v>17</v>
      </c>
      <c r="N89" s="23" t="s">
        <v>17</v>
      </c>
      <c r="O89" s="23" t="s">
        <v>17</v>
      </c>
      <c r="P89" s="23" t="s">
        <v>17</v>
      </c>
      <c r="Q89" s="23" t="str">
        <f t="shared" si="23"/>
        <v>нд</v>
      </c>
      <c r="R89" s="23" t="str">
        <f t="shared" si="24"/>
        <v>нд</v>
      </c>
      <c r="S89" s="23" t="str">
        <f t="shared" si="25"/>
        <v>нд</v>
      </c>
      <c r="T89" s="23" t="str">
        <f t="shared" si="26"/>
        <v>нд</v>
      </c>
      <c r="U89" s="23" t="str">
        <f t="shared" si="27"/>
        <v>нд</v>
      </c>
      <c r="V89" s="23" t="s">
        <v>17</v>
      </c>
    </row>
    <row r="90" spans="1:22" s="30" customFormat="1" ht="60" customHeight="1" x14ac:dyDescent="0.25">
      <c r="A90" s="27" t="s">
        <v>106</v>
      </c>
      <c r="B90" s="22" t="s">
        <v>158</v>
      </c>
      <c r="C90" s="28" t="s">
        <v>159</v>
      </c>
      <c r="D90" s="25" t="s">
        <v>17</v>
      </c>
      <c r="E90" s="23" t="s">
        <v>17</v>
      </c>
      <c r="F90" s="23" t="s">
        <v>17</v>
      </c>
      <c r="G90" s="23" t="s">
        <v>17</v>
      </c>
      <c r="H90" s="23" t="s">
        <v>17</v>
      </c>
      <c r="I90" s="23" t="s">
        <v>17</v>
      </c>
      <c r="J90" s="23" t="s">
        <v>17</v>
      </c>
      <c r="K90" s="23" t="s">
        <v>17</v>
      </c>
      <c r="L90" s="23" t="s">
        <v>17</v>
      </c>
      <c r="M90" s="23" t="s">
        <v>17</v>
      </c>
      <c r="N90" s="23" t="s">
        <v>17</v>
      </c>
      <c r="O90" s="23" t="s">
        <v>17</v>
      </c>
      <c r="P90" s="23" t="s">
        <v>17</v>
      </c>
      <c r="Q90" s="23" t="str">
        <f t="shared" si="23"/>
        <v>нд</v>
      </c>
      <c r="R90" s="23" t="str">
        <f t="shared" si="24"/>
        <v>нд</v>
      </c>
      <c r="S90" s="23" t="str">
        <f t="shared" si="25"/>
        <v>нд</v>
      </c>
      <c r="T90" s="23" t="str">
        <f t="shared" si="26"/>
        <v>нд</v>
      </c>
      <c r="U90" s="23" t="str">
        <f t="shared" si="27"/>
        <v>нд</v>
      </c>
      <c r="V90" s="23" t="s">
        <v>17</v>
      </c>
    </row>
    <row r="91" spans="1:22" s="30" customFormat="1" ht="49.5" customHeight="1" x14ac:dyDescent="0.25">
      <c r="A91" s="27" t="s">
        <v>106</v>
      </c>
      <c r="B91" s="22" t="s">
        <v>160</v>
      </c>
      <c r="C91" s="28" t="s">
        <v>161</v>
      </c>
      <c r="D91" s="25" t="s">
        <v>17</v>
      </c>
      <c r="E91" s="23" t="s">
        <v>17</v>
      </c>
      <c r="F91" s="23" t="s">
        <v>17</v>
      </c>
      <c r="G91" s="23" t="s">
        <v>17</v>
      </c>
      <c r="H91" s="23" t="s">
        <v>17</v>
      </c>
      <c r="I91" s="23" t="s">
        <v>17</v>
      </c>
      <c r="J91" s="23" t="s">
        <v>17</v>
      </c>
      <c r="K91" s="23" t="s">
        <v>17</v>
      </c>
      <c r="L91" s="23" t="s">
        <v>17</v>
      </c>
      <c r="M91" s="23" t="s">
        <v>17</v>
      </c>
      <c r="N91" s="23" t="s">
        <v>17</v>
      </c>
      <c r="O91" s="23" t="s">
        <v>17</v>
      </c>
      <c r="P91" s="23" t="s">
        <v>17</v>
      </c>
      <c r="Q91" s="23" t="str">
        <f t="shared" si="23"/>
        <v>нд</v>
      </c>
      <c r="R91" s="23" t="str">
        <f t="shared" si="24"/>
        <v>нд</v>
      </c>
      <c r="S91" s="23" t="str">
        <f t="shared" si="25"/>
        <v>нд</v>
      </c>
      <c r="T91" s="23" t="str">
        <f t="shared" si="26"/>
        <v>нд</v>
      </c>
      <c r="U91" s="23" t="str">
        <f t="shared" si="27"/>
        <v>нд</v>
      </c>
      <c r="V91" s="23" t="s">
        <v>17</v>
      </c>
    </row>
    <row r="92" spans="1:22" ht="47.25" x14ac:dyDescent="0.25">
      <c r="A92" s="15" t="s">
        <v>108</v>
      </c>
      <c r="B92" s="17" t="s">
        <v>109</v>
      </c>
      <c r="C92" s="18" t="s">
        <v>16</v>
      </c>
      <c r="D92" s="19" t="s">
        <v>17</v>
      </c>
      <c r="E92" s="20" t="s">
        <v>17</v>
      </c>
      <c r="F92" s="20" t="s">
        <v>17</v>
      </c>
      <c r="G92" s="20" t="s">
        <v>17</v>
      </c>
      <c r="H92" s="20" t="s">
        <v>17</v>
      </c>
      <c r="I92" s="20" t="s">
        <v>17</v>
      </c>
      <c r="J92" s="20" t="s">
        <v>17</v>
      </c>
      <c r="K92" s="20" t="s">
        <v>17</v>
      </c>
      <c r="L92" s="20" t="s">
        <v>17</v>
      </c>
      <c r="M92" s="20" t="s">
        <v>17</v>
      </c>
      <c r="N92" s="20" t="s">
        <v>17</v>
      </c>
      <c r="O92" s="20" t="s">
        <v>17</v>
      </c>
      <c r="P92" s="20" t="s">
        <v>17</v>
      </c>
      <c r="Q92" s="20" t="str">
        <f t="shared" si="23"/>
        <v>нд</v>
      </c>
      <c r="R92" s="20" t="str">
        <f t="shared" si="24"/>
        <v>нд</v>
      </c>
      <c r="S92" s="20" t="str">
        <f t="shared" si="25"/>
        <v>нд</v>
      </c>
      <c r="T92" s="20" t="str">
        <f t="shared" si="26"/>
        <v>нд</v>
      </c>
      <c r="U92" s="20" t="str">
        <f t="shared" si="27"/>
        <v>нд</v>
      </c>
      <c r="V92" s="20" t="s">
        <v>17</v>
      </c>
    </row>
    <row r="93" spans="1:22" ht="31.5" x14ac:dyDescent="0.25">
      <c r="A93" s="15" t="s">
        <v>110</v>
      </c>
      <c r="B93" s="17" t="s">
        <v>111</v>
      </c>
      <c r="C93" s="18" t="s">
        <v>16</v>
      </c>
      <c r="D93" s="19" t="s">
        <v>17</v>
      </c>
      <c r="E93" s="20" t="s">
        <v>17</v>
      </c>
      <c r="F93" s="20" t="s">
        <v>17</v>
      </c>
      <c r="G93" s="20" t="s">
        <v>17</v>
      </c>
      <c r="H93" s="20" t="s">
        <v>17</v>
      </c>
      <c r="I93" s="20" t="s">
        <v>17</v>
      </c>
      <c r="J93" s="20" t="s">
        <v>17</v>
      </c>
      <c r="K93" s="20" t="s">
        <v>17</v>
      </c>
      <c r="L93" s="20" t="s">
        <v>17</v>
      </c>
      <c r="M93" s="20" t="s">
        <v>17</v>
      </c>
      <c r="N93" s="20" t="s">
        <v>17</v>
      </c>
      <c r="O93" s="20" t="s">
        <v>17</v>
      </c>
      <c r="P93" s="20" t="s">
        <v>17</v>
      </c>
      <c r="Q93" s="20" t="str">
        <f t="shared" si="23"/>
        <v>нд</v>
      </c>
      <c r="R93" s="20" t="str">
        <f t="shared" si="24"/>
        <v>нд</v>
      </c>
      <c r="S93" s="20" t="str">
        <f t="shared" si="25"/>
        <v>нд</v>
      </c>
      <c r="T93" s="20" t="str">
        <f t="shared" si="26"/>
        <v>нд</v>
      </c>
      <c r="U93" s="20" t="str">
        <f t="shared" si="27"/>
        <v>нд</v>
      </c>
      <c r="V93" s="20" t="s">
        <v>17</v>
      </c>
    </row>
    <row r="94" spans="1:22" x14ac:dyDescent="0.25">
      <c r="A94" s="46"/>
      <c r="B94" s="46"/>
      <c r="C94" s="46"/>
      <c r="D94" s="46"/>
      <c r="E94" s="47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</row>
  </sheetData>
  <autoFilter ref="A19:V93" xr:uid="{D546CA6B-D8CF-4BAB-9F55-B3FDF5EFD219}">
    <filterColumn colId="21" showButton="0"/>
  </autoFilter>
  <mergeCells count="18">
    <mergeCell ref="A94:V94"/>
    <mergeCell ref="A13:V13"/>
    <mergeCell ref="A14:V14"/>
    <mergeCell ref="A15:A18"/>
    <mergeCell ref="B15:B18"/>
    <mergeCell ref="C15:C18"/>
    <mergeCell ref="D15:D18"/>
    <mergeCell ref="E15:P16"/>
    <mergeCell ref="Q15:U17"/>
    <mergeCell ref="V15:V18"/>
    <mergeCell ref="E17:J17"/>
    <mergeCell ref="K17:P17"/>
    <mergeCell ref="A12:V12"/>
    <mergeCell ref="A4:V4"/>
    <mergeCell ref="A5:V5"/>
    <mergeCell ref="A7:V7"/>
    <mergeCell ref="A8:V8"/>
    <mergeCell ref="A10:V10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Юг-электросети</cp:lastModifiedBy>
  <dcterms:created xsi:type="dcterms:W3CDTF">2021-03-30T06:02:11Z</dcterms:created>
  <dcterms:modified xsi:type="dcterms:W3CDTF">2026-09-01T11:18:16Z</dcterms:modified>
</cp:coreProperties>
</file>