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331_1182375036711_03 (формы по пр.№320)\"/>
    </mc:Choice>
  </mc:AlternateContent>
  <xr:revisionPtr revIDLastSave="0" documentId="13_ncr:1_{EEDCD225-9A7C-4CE0-9B1C-F79192A47D92}" xr6:coauthVersionLast="37" xr6:coauthVersionMax="47" xr10:uidLastSave="{00000000-0000-0000-0000-000000000000}"/>
  <bookViews>
    <workbookView xWindow="-105" yWindow="-105" windowWidth="23250" windowHeight="12570" xr2:uid="{916719AF-8687-4526-AFF6-6D0C81CD2763}"/>
  </bookViews>
  <sheets>
    <sheet name="Лист1" sheetId="1" r:id="rId1"/>
  </sheets>
  <definedNames>
    <definedName name="_xlnm._FilterDatabase" localSheetId="0" hidden="1">Лист1!$A$19:$AA$94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5" i="1" l="1"/>
  <c r="N54" i="1" s="1"/>
  <c r="O55" i="1"/>
  <c r="O54" i="1" s="1"/>
  <c r="P55" i="1"/>
  <c r="P54" i="1" s="1"/>
  <c r="Q55" i="1"/>
  <c r="Q54" i="1" s="1"/>
  <c r="R55" i="1"/>
  <c r="R54" i="1" s="1"/>
  <c r="S55" i="1"/>
  <c r="S54" i="1" s="1"/>
  <c r="T55" i="1"/>
  <c r="T54" i="1" s="1"/>
  <c r="U55" i="1"/>
  <c r="U54" i="1" s="1"/>
  <c r="V55" i="1"/>
  <c r="V54" i="1" s="1"/>
  <c r="W55" i="1"/>
  <c r="W54" i="1" s="1"/>
  <c r="Y55" i="1"/>
  <c r="Y54" i="1" s="1"/>
  <c r="Z55" i="1"/>
  <c r="Z54" i="1" s="1"/>
  <c r="M55" i="1"/>
  <c r="M54" i="1" s="1"/>
  <c r="F55" i="1"/>
  <c r="F54" i="1" s="1"/>
  <c r="G55" i="1"/>
  <c r="G54" i="1" s="1"/>
  <c r="H55" i="1"/>
  <c r="H54" i="1" s="1"/>
  <c r="I55" i="1"/>
  <c r="I54" i="1" s="1"/>
  <c r="J55" i="1"/>
  <c r="J54" i="1" s="1"/>
  <c r="K55" i="1"/>
  <c r="K54" i="1" s="1"/>
  <c r="E55" i="1"/>
  <c r="E54" i="1" s="1"/>
  <c r="T50" i="1"/>
  <c r="T49" i="1" s="1"/>
  <c r="U50" i="1"/>
  <c r="U49" i="1" s="1"/>
  <c r="V50" i="1"/>
  <c r="V49" i="1" s="1"/>
  <c r="W50" i="1"/>
  <c r="W49" i="1" s="1"/>
  <c r="X50" i="1"/>
  <c r="X49" i="1" s="1"/>
  <c r="Y50" i="1"/>
  <c r="Y49" i="1" s="1"/>
  <c r="Z50" i="1"/>
  <c r="Z49" i="1" s="1"/>
  <c r="X56" i="1"/>
  <c r="X55" i="1" s="1"/>
  <c r="X54" i="1" s="1"/>
  <c r="T59" i="1"/>
  <c r="T58" i="1" s="1"/>
  <c r="U59" i="1"/>
  <c r="U58" i="1" s="1"/>
  <c r="V59" i="1"/>
  <c r="V58" i="1" s="1"/>
  <c r="W59" i="1"/>
  <c r="W58" i="1" s="1"/>
  <c r="X59" i="1"/>
  <c r="X58" i="1" s="1"/>
  <c r="Y59" i="1"/>
  <c r="Y58" i="1" s="1"/>
  <c r="Z59" i="1"/>
  <c r="Z58" i="1" s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T76" i="1"/>
  <c r="T77" i="1"/>
  <c r="T78" i="1"/>
  <c r="T79" i="1"/>
  <c r="T80" i="1"/>
  <c r="T81" i="1"/>
  <c r="T82" i="1"/>
  <c r="T75" i="1"/>
  <c r="T74" i="1" s="1"/>
  <c r="T24" i="1" s="1"/>
  <c r="S74" i="1"/>
  <c r="R74" i="1"/>
  <c r="R24" i="1" s="1"/>
  <c r="Q74" i="1"/>
  <c r="P74" i="1"/>
  <c r="P24" i="1" s="1"/>
  <c r="O74" i="1"/>
  <c r="N74" i="1"/>
  <c r="N24" i="1" s="1"/>
  <c r="M74" i="1"/>
  <c r="F74" i="1"/>
  <c r="F24" i="1" s="1"/>
  <c r="G74" i="1"/>
  <c r="H74" i="1"/>
  <c r="H24" i="1" s="1"/>
  <c r="I74" i="1"/>
  <c r="J74" i="1"/>
  <c r="J24" i="1" s="1"/>
  <c r="K74" i="1"/>
  <c r="E74" i="1"/>
  <c r="E24" i="1" s="1"/>
  <c r="S59" i="1"/>
  <c r="S58" i="1" s="1"/>
  <c r="R59" i="1"/>
  <c r="R58" i="1" s="1"/>
  <c r="Q59" i="1"/>
  <c r="P59" i="1"/>
  <c r="P58" i="1" s="1"/>
  <c r="O59" i="1"/>
  <c r="O58" i="1" s="1"/>
  <c r="N59" i="1"/>
  <c r="N58" i="1" s="1"/>
  <c r="M59" i="1"/>
  <c r="Q58" i="1"/>
  <c r="M58" i="1"/>
  <c r="F59" i="1"/>
  <c r="F58" i="1" s="1"/>
  <c r="G59" i="1"/>
  <c r="G58" i="1" s="1"/>
  <c r="H59" i="1"/>
  <c r="H58" i="1" s="1"/>
  <c r="I59" i="1"/>
  <c r="I58" i="1" s="1"/>
  <c r="J59" i="1"/>
  <c r="J58" i="1" s="1"/>
  <c r="K59" i="1"/>
  <c r="K58" i="1" s="1"/>
  <c r="E59" i="1"/>
  <c r="E58" i="1" s="1"/>
  <c r="S50" i="1"/>
  <c r="S49" i="1" s="1"/>
  <c r="R50" i="1"/>
  <c r="R49" i="1" s="1"/>
  <c r="Q50" i="1"/>
  <c r="Q49" i="1" s="1"/>
  <c r="P50" i="1"/>
  <c r="O50" i="1"/>
  <c r="O49" i="1" s="1"/>
  <c r="N50" i="1"/>
  <c r="M50" i="1"/>
  <c r="P49" i="1"/>
  <c r="N49" i="1"/>
  <c r="M49" i="1"/>
  <c r="F50" i="1"/>
  <c r="F49" i="1" s="1"/>
  <c r="G50" i="1"/>
  <c r="G49" i="1" s="1"/>
  <c r="H50" i="1"/>
  <c r="H49" i="1" s="1"/>
  <c r="I50" i="1"/>
  <c r="I49" i="1" s="1"/>
  <c r="J50" i="1"/>
  <c r="J49" i="1" s="1"/>
  <c r="K50" i="1"/>
  <c r="K49" i="1" s="1"/>
  <c r="E50" i="1"/>
  <c r="E49" i="1" s="1"/>
  <c r="S24" i="1"/>
  <c r="Q24" i="1"/>
  <c r="O24" i="1"/>
  <c r="M24" i="1"/>
  <c r="G24" i="1"/>
  <c r="I24" i="1"/>
  <c r="K24" i="1"/>
  <c r="P48" i="1" l="1"/>
  <c r="P22" i="1" s="1"/>
  <c r="P20" i="1" s="1"/>
  <c r="M48" i="1"/>
  <c r="M22" i="1" s="1"/>
  <c r="M20" i="1" s="1"/>
  <c r="O48" i="1"/>
  <c r="O22" i="1" s="1"/>
  <c r="O20" i="1" s="1"/>
  <c r="N48" i="1"/>
  <c r="N22" i="1" s="1"/>
  <c r="N20" i="1" s="1"/>
  <c r="W48" i="1"/>
  <c r="V48" i="1"/>
  <c r="Y48" i="1"/>
  <c r="X48" i="1"/>
  <c r="U48" i="1"/>
  <c r="Z48" i="1"/>
  <c r="T48" i="1"/>
  <c r="E48" i="1"/>
  <c r="E27" i="1" s="1"/>
  <c r="Q48" i="1"/>
  <c r="Q22" i="1" s="1"/>
  <c r="Q20" i="1" s="1"/>
  <c r="R48" i="1"/>
  <c r="S48" i="1"/>
  <c r="S27" i="1" s="1"/>
  <c r="J48" i="1"/>
  <c r="J27" i="1" s="1"/>
  <c r="P27" i="1"/>
  <c r="K48" i="1"/>
  <c r="K22" i="1" s="1"/>
  <c r="K20" i="1" s="1"/>
  <c r="I48" i="1"/>
  <c r="I27" i="1" s="1"/>
  <c r="H48" i="1"/>
  <c r="H22" i="1" s="1"/>
  <c r="H20" i="1" s="1"/>
  <c r="G48" i="1"/>
  <c r="G22" i="1" s="1"/>
  <c r="G20" i="1" s="1"/>
  <c r="F48" i="1"/>
  <c r="F27" i="1" s="1"/>
  <c r="R22" i="1"/>
  <c r="R20" i="1" s="1"/>
  <c r="R27" i="1"/>
  <c r="J22" i="1" l="1"/>
  <c r="J20" i="1" s="1"/>
  <c r="S22" i="1"/>
  <c r="S20" i="1" s="1"/>
  <c r="E22" i="1"/>
  <c r="E20" i="1" s="1"/>
  <c r="G27" i="1"/>
  <c r="N27" i="1"/>
  <c r="O27" i="1"/>
  <c r="M27" i="1"/>
  <c r="T27" i="1"/>
  <c r="T22" i="1"/>
  <c r="Z22" i="1"/>
  <c r="U22" i="1"/>
  <c r="X22" i="1"/>
  <c r="Y22" i="1"/>
  <c r="V22" i="1"/>
  <c r="W22" i="1"/>
  <c r="Q27" i="1"/>
  <c r="F22" i="1"/>
  <c r="F20" i="1" s="1"/>
  <c r="H27" i="1"/>
  <c r="I22" i="1"/>
  <c r="I20" i="1" s="1"/>
  <c r="K27" i="1"/>
  <c r="AA75" i="1" l="1"/>
  <c r="Y75" i="1"/>
  <c r="X75" i="1"/>
  <c r="X74" i="1" s="1"/>
  <c r="W75" i="1"/>
  <c r="W74" i="1" s="1"/>
  <c r="V75" i="1"/>
  <c r="V74" i="1" s="1"/>
  <c r="U75" i="1"/>
  <c r="U74" i="1" s="1"/>
  <c r="Z26" i="1"/>
  <c r="W26" i="1"/>
  <c r="Y26" i="1"/>
  <c r="V24" i="1" l="1"/>
  <c r="V27" i="1"/>
  <c r="W24" i="1"/>
  <c r="W20" i="1" s="1"/>
  <c r="W27" i="1"/>
  <c r="X24" i="1"/>
  <c r="X27" i="1"/>
  <c r="U24" i="1"/>
  <c r="U27" i="1"/>
  <c r="Z75" i="1"/>
  <c r="Z74" i="1" s="1"/>
  <c r="Y74" i="1"/>
  <c r="U26" i="1"/>
  <c r="V26" i="1"/>
  <c r="T26" i="1"/>
  <c r="T20" i="1" s="1"/>
  <c r="L22" i="1"/>
  <c r="X21" i="1"/>
  <c r="X23" i="1"/>
  <c r="X25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53" i="1"/>
  <c r="X57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26" i="1"/>
  <c r="X20" i="1" l="1"/>
  <c r="U20" i="1"/>
  <c r="Y24" i="1"/>
  <c r="Y20" i="1" s="1"/>
  <c r="Y27" i="1"/>
  <c r="Z24" i="1"/>
  <c r="Z20" i="1" s="1"/>
  <c r="Z27" i="1"/>
  <c r="V20" i="1"/>
  <c r="AA24" i="1"/>
  <c r="AA20" i="1" s="1"/>
</calcChain>
</file>

<file path=xl/sharedStrings.xml><?xml version="1.0" encoding="utf-8"?>
<sst xmlns="http://schemas.openxmlformats.org/spreadsheetml/2006/main" count="1676" uniqueCount="169">
  <si>
    <t>Приложение  № 5</t>
  </si>
  <si>
    <t>к приказу Минэнерго России</t>
  </si>
  <si>
    <t>от « 25 » апреля 2018 г. № 320</t>
  </si>
  <si>
    <t xml:space="preserve">Форма 5. Отчет об исполнении плана ввода объектов инвестиционной деятельности (мощностей)  в эксплуатацию 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</si>
  <si>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</si>
  <si>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</si>
  <si>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</si>
  <si>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</si>
  <si>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</si>
  <si>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</si>
  <si>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Причины отклонений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</si>
  <si>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</si>
  <si>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</si>
  <si>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</si>
  <si>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</si>
  <si>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</si>
  <si>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</si>
  <si>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</si>
  <si>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</si>
  <si>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Дата ввода объекта, дд.мм.гггг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</si>
  <si>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</si>
  <si>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</si>
  <si>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</si>
  <si>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</si>
  <si>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</si>
  <si>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</si>
  <si>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</si>
  <si>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</si>
  <si>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</si>
  <si>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</si>
  <si>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</si>
  <si>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</si>
  <si>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</si>
  <si>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</si>
  <si>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</si>
  <si>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</si>
  <si>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</si>
  <si>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</si>
  <si>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</si>
  <si>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</si>
  <si>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</si>
  <si>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</si>
  <si>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</si>
  <si>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</si>
  <si>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</si>
  <si>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</si>
  <si>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</si>
  <si>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</si>
  <si>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</si>
  <si>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</si>
  <si>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</si>
  <si>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</si>
  <si>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</si>
  <si>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</si>
  <si>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</si>
  <si>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</si>
  <si>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</si>
  <si>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</si>
  <si>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</si>
  <si>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</si>
  <si>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</si>
  <si>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</si>
  <si>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</si>
  <si>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</si>
  <si>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</si>
  <si>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</si>
  <si>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</si>
  <si>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</si>
  <si>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</si>
  <si>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</si>
  <si>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</si>
  <si>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</si>
  <si>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</si>
  <si>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</si>
  <si>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</si>
  <si>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</si>
  <si>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</si>
  <si>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</si>
  <si>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</si>
  <si>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</si>
  <si>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</si>
  <si>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</si>
  <si>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</si>
  <si>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</si>
  <si>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</si>
  <si>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</si>
  <si>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</si>
  <si>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</si>
  <si>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</si>
  <si>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</si>
  <si>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</si>
  <si>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</si>
  <si>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</si>
  <si>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</si>
  <si>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</si>
  <si>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</si>
  <si>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</si>
  <si>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</si>
  <si>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</si>
  <si>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</si>
  <si>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</si>
  <si>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</si>
  <si>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</si>
  <si>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</si>
  <si>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</si>
  <si>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</si>
  <si>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</si>
  <si>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</si>
  <si>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</si>
  <si>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</si>
  <si>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</si>
  <si>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</si>
  <si>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</si>
  <si>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</si>
  <si>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</si>
  <si>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</si>
  <si>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</si>
  <si>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</si>
  <si>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</si>
  <si>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 xml:space="preserve">шт </t>
  </si>
  <si>
    <t xml:space="preserve">Краснодарский край </t>
  </si>
  <si>
    <t>за 2025 год</t>
  </si>
  <si>
    <t>Год раскрытия информации: 2026 год</t>
  </si>
  <si>
    <t xml:space="preserve">Ввод объектов инвестиционной деятельности  (мощностей) в эксплуатацию в 2025 год </t>
  </si>
  <si>
    <t>Отклонения от плановых показателей 2025 года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</si>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</sst>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8" fillId="0" borderId="0" xfId="3" applyFont="1"/>
    <xf numFmtId="0" fontId="12" fillId="0" borderId="0" xfId="3" applyFont="1"/>
    <xf numFmtId="0" fontId="8" fillId="0" borderId="0" xfId="3" applyFont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 wrapText="1"/>
    </xf>
    <xf numFmtId="0" fontId="9" fillId="0" borderId="2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center" vertical="center" wrapText="1"/>
    </xf>
    <xf numFmtId="1" fontId="4" fillId="0" borderId="2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14" fillId="0" borderId="2" xfId="2" applyFont="1" applyBorder="1" applyAlignment="1">
      <alignment horizontal="center" vertical="center" wrapText="1"/>
    </xf>
    <xf numFmtId="164" fontId="14" fillId="0" borderId="2" xfId="2" applyNumberFormat="1" applyFont="1" applyBorder="1" applyAlignment="1">
      <alignment horizontal="center" vertical="center" wrapText="1"/>
    </xf>
    <xf numFmtId="1" fontId="14" fillId="0" borderId="2" xfId="2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/>
    </xf>
    <xf numFmtId="2" fontId="14" fillId="0" borderId="2" xfId="2" applyNumberFormat="1" applyFont="1" applyBorder="1" applyAlignment="1">
      <alignment horizontal="center" vertical="center" wrapText="1"/>
    </xf>
    <xf numFmtId="0" fontId="11" fillId="0" borderId="0" xfId="1" applyFont="1"/>
    <xf numFmtId="14" fontId="4" fillId="0" borderId="2" xfId="2" applyNumberFormat="1" applyFont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2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/>
    </xf>
    <xf numFmtId="164" fontId="4" fillId="2" borderId="2" xfId="2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14" fontId="14" fillId="0" borderId="2" xfId="2" applyNumberFormat="1" applyFont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vertical="center"/>
    </xf>
    <xf numFmtId="0" fontId="1" fillId="0" borderId="0" xfId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1" applyBorder="1" applyAlignment="1">
      <alignment horizontal="left" wrapText="1"/>
    </xf>
    <xf numFmtId="0" fontId="4" fillId="0" borderId="0" xfId="2" applyFont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</cellXfs>
  <cellStyles count="5">
    <cellStyle name="Обычный" xfId="0" builtinId="0"/>
    <cellStyle name="Обычный 3" xfId="1" xr:uid="{C4E99DD1-5330-489F-985E-FB6E49037168}"/>
    <cellStyle name="Обычный 4" xfId="4" xr:uid="{0EE7C0ED-BA0C-4320-B6C4-301F5FA27B05}"/>
    <cellStyle name="Обычный 5" xfId="3" xr:uid="{35FC5A55-FE6D-4BEB-B852-D4133E19AE95}"/>
    <cellStyle name="Обычный 7" xfId="2" xr:uid="{4969A626-0175-4C14-9B65-FC40EF9E4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31C8-37AC-466B-AA94-54307A2ED3B8}">
  <dimension ref="A1:AA94"/>
  <sheetViews>
    <sheetView tabSelected="1" zoomScale="70" zoomScaleNormal="70" workbookViewId="0">
      <selection activeCell="C51" sqref="C51:C91"/>
    </sheetView>
  </sheetViews>
  <sheetFormatPr defaultColWidth="9.140625" defaultRowHeight="15.75" x14ac:dyDescent="0.25"/>
  <cols>
    <col min="1" max="1" width="11.140625" style="46" customWidth="1"/>
    <col min="2" max="2" width="51.42578125" style="46" customWidth="1"/>
    <col min="3" max="3" width="28.140625" style="46" customWidth="1"/>
    <col min="4" max="4" width="18.7109375" style="46" customWidth="1"/>
    <col min="5" max="10" width="7.28515625" style="46" customWidth="1"/>
    <col min="11" max="11" width="8.85546875" style="46" customWidth="1"/>
    <col min="12" max="12" width="17.28515625" style="46" customWidth="1"/>
    <col min="13" max="26" width="7.28515625" style="46" customWidth="1"/>
    <col min="27" max="27" width="49.140625" style="50" customWidth="1"/>
    <col min="28" max="16384" width="9.140625" style="46"/>
  </cols>
  <sheetData>
    <row r="1" spans="1:27" ht="18.75" x14ac:dyDescent="0.25">
      <c r="AA1" s="1" t="s">
        <v>0</v>
      </c>
    </row>
    <row r="2" spans="1:27" ht="18.75" x14ac:dyDescent="0.3">
      <c r="AA2" s="2" t="s">
        <v>1</v>
      </c>
    </row>
    <row r="3" spans="1:27" ht="18.75" x14ac:dyDescent="0.3">
      <c r="AA3" s="2" t="s">
        <v>2</v>
      </c>
    </row>
    <row r="4" spans="1:27" s="47" customFormat="1" ht="18.75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ht="18.75" x14ac:dyDescent="0.3">
      <c r="A5" s="54" t="s">
        <v>121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</row>
    <row r="6" spans="1:27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8.75" x14ac:dyDescent="0.3">
      <c r="A7" s="54" t="s">
        <v>125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</row>
    <row r="8" spans="1:27" x14ac:dyDescent="0.25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2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4"/>
      <c r="M9" s="3"/>
      <c r="N9" s="3"/>
      <c r="O9" s="3"/>
      <c r="P9" s="3"/>
      <c r="Q9" s="3"/>
      <c r="R9" s="3"/>
      <c r="S9" s="4"/>
      <c r="T9" s="3"/>
      <c r="U9" s="3"/>
      <c r="V9" s="3"/>
      <c r="W9" s="3"/>
      <c r="X9" s="3"/>
      <c r="Y9" s="3"/>
      <c r="Z9" s="4"/>
      <c r="AA9" s="3"/>
    </row>
    <row r="10" spans="1:27" ht="18.75" x14ac:dyDescent="0.3">
      <c r="A10" s="56" t="s">
        <v>122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</row>
    <row r="12" spans="1:27" ht="62.25" customHeight="1" x14ac:dyDescent="0.25">
      <c r="A12" s="52" t="s">
        <v>126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</row>
    <row r="13" spans="1:27" x14ac:dyDescent="0.25">
      <c r="A13" s="58" t="s">
        <v>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</row>
    <row r="14" spans="1:27" x14ac:dyDescent="0.25">
      <c r="B14" s="5"/>
      <c r="C14" s="6"/>
      <c r="D14" s="6"/>
      <c r="E14" s="7"/>
      <c r="F14" s="8"/>
      <c r="G14" s="8"/>
      <c r="H14" s="8"/>
      <c r="I14" s="8"/>
      <c r="J14" s="8"/>
      <c r="K14" s="9"/>
      <c r="L14" s="9"/>
      <c r="M14" s="8"/>
      <c r="N14" s="8"/>
      <c r="O14" s="8"/>
      <c r="P14" s="8"/>
      <c r="Q14" s="8"/>
      <c r="R14" s="8"/>
      <c r="S14" s="9"/>
      <c r="T14" s="8"/>
      <c r="U14" s="8"/>
      <c r="V14" s="8"/>
      <c r="W14" s="8"/>
      <c r="X14" s="8"/>
      <c r="Y14" s="8"/>
      <c r="Z14" s="9"/>
      <c r="AA14" s="10"/>
    </row>
    <row r="15" spans="1:27" ht="15.75" customHeight="1" x14ac:dyDescent="0.25">
      <c r="A15" s="59" t="s">
        <v>6</v>
      </c>
      <c r="B15" s="62" t="s">
        <v>7</v>
      </c>
      <c r="C15" s="62" t="s">
        <v>8</v>
      </c>
      <c r="D15" s="59" t="s">
        <v>9</v>
      </c>
      <c r="E15" s="63" t="s">
        <v>123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4" t="s">
        <v>124</v>
      </c>
      <c r="U15" s="65"/>
      <c r="V15" s="65"/>
      <c r="W15" s="65"/>
      <c r="X15" s="65"/>
      <c r="Y15" s="65"/>
      <c r="Z15" s="66"/>
      <c r="AA15" s="73" t="s">
        <v>10</v>
      </c>
    </row>
    <row r="16" spans="1:27" x14ac:dyDescent="0.25">
      <c r="A16" s="60"/>
      <c r="B16" s="62"/>
      <c r="C16" s="62"/>
      <c r="D16" s="60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7"/>
      <c r="U16" s="68"/>
      <c r="V16" s="68"/>
      <c r="W16" s="68"/>
      <c r="X16" s="68"/>
      <c r="Y16" s="68"/>
      <c r="Z16" s="69"/>
      <c r="AA16" s="73"/>
    </row>
    <row r="17" spans="1:27" x14ac:dyDescent="0.25">
      <c r="A17" s="60"/>
      <c r="B17" s="62"/>
      <c r="C17" s="62"/>
      <c r="D17" s="60"/>
      <c r="E17" s="63" t="s">
        <v>11</v>
      </c>
      <c r="F17" s="63"/>
      <c r="G17" s="63"/>
      <c r="H17" s="63"/>
      <c r="I17" s="63"/>
      <c r="J17" s="63"/>
      <c r="K17" s="63"/>
      <c r="L17" s="63" t="s">
        <v>12</v>
      </c>
      <c r="M17" s="63"/>
      <c r="N17" s="63"/>
      <c r="O17" s="63"/>
      <c r="P17" s="63"/>
      <c r="Q17" s="63"/>
      <c r="R17" s="63"/>
      <c r="S17" s="63"/>
      <c r="T17" s="70"/>
      <c r="U17" s="71"/>
      <c r="V17" s="71"/>
      <c r="W17" s="71"/>
      <c r="X17" s="71"/>
      <c r="Y17" s="71"/>
      <c r="Z17" s="72"/>
      <c r="AA17" s="73"/>
    </row>
    <row r="18" spans="1:27" ht="117.75" customHeight="1" x14ac:dyDescent="0.25">
      <c r="A18" s="61"/>
      <c r="B18" s="62"/>
      <c r="C18" s="62"/>
      <c r="D18" s="61"/>
      <c r="E18" s="12" t="s">
        <v>13</v>
      </c>
      <c r="F18" s="12" t="s">
        <v>14</v>
      </c>
      <c r="G18" s="12" t="s">
        <v>15</v>
      </c>
      <c r="H18" s="12" t="s">
        <v>16</v>
      </c>
      <c r="I18" s="12" t="s">
        <v>17</v>
      </c>
      <c r="J18" s="12" t="s">
        <v>18</v>
      </c>
      <c r="K18" s="13" t="s">
        <v>118</v>
      </c>
      <c r="L18" s="48" t="s">
        <v>19</v>
      </c>
      <c r="M18" s="12" t="s">
        <v>13</v>
      </c>
      <c r="N18" s="12" t="s">
        <v>14</v>
      </c>
      <c r="O18" s="12" t="s">
        <v>15</v>
      </c>
      <c r="P18" s="12" t="s">
        <v>16</v>
      </c>
      <c r="Q18" s="12" t="s">
        <v>17</v>
      </c>
      <c r="R18" s="12" t="s">
        <v>18</v>
      </c>
      <c r="S18" s="13" t="s">
        <v>118</v>
      </c>
      <c r="T18" s="12" t="s">
        <v>13</v>
      </c>
      <c r="U18" s="12" t="s">
        <v>14</v>
      </c>
      <c r="V18" s="12" t="s">
        <v>15</v>
      </c>
      <c r="W18" s="12" t="s">
        <v>16</v>
      </c>
      <c r="X18" s="12" t="s">
        <v>17</v>
      </c>
      <c r="Y18" s="12" t="s">
        <v>18</v>
      </c>
      <c r="Z18" s="13" t="s">
        <v>119</v>
      </c>
      <c r="AA18" s="73"/>
    </row>
    <row r="19" spans="1:27" x14ac:dyDescent="0.25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5">
        <v>11</v>
      </c>
      <c r="L19" s="15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5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5">
        <v>26</v>
      </c>
      <c r="AA19" s="14">
        <v>27</v>
      </c>
    </row>
    <row r="20" spans="1:27" s="28" customFormat="1" ht="31.5" x14ac:dyDescent="0.25">
      <c r="A20" s="31">
        <v>0</v>
      </c>
      <c r="B20" s="23" t="s">
        <v>20</v>
      </c>
      <c r="C20" s="31" t="s">
        <v>22</v>
      </c>
      <c r="D20" s="26" t="s">
        <v>25</v>
      </c>
      <c r="E20" s="44">
        <f>SUM(E21:E26)</f>
        <v>8.25</v>
      </c>
      <c r="F20" s="44">
        <f t="shared" ref="F20:K20" si="0">SUM(F21:F26)</f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5" t="s">
        <v>25</v>
      </c>
      <c r="M20" s="44">
        <f>SUM(M21:M26)</f>
        <v>8.25</v>
      </c>
      <c r="N20" s="44">
        <f t="shared" ref="N20" si="1">SUM(N21:N26)</f>
        <v>0</v>
      </c>
      <c r="O20" s="44">
        <f t="shared" ref="O20" si="2">SUM(O21:O26)</f>
        <v>0</v>
      </c>
      <c r="P20" s="44">
        <f t="shared" ref="P20" si="3">SUM(P21:P26)</f>
        <v>0</v>
      </c>
      <c r="Q20" s="44">
        <f t="shared" ref="Q20" si="4">SUM(Q21:Q26)</f>
        <v>0</v>
      </c>
      <c r="R20" s="44">
        <f t="shared" ref="R20" si="5">SUM(R21:R26)</f>
        <v>0</v>
      </c>
      <c r="S20" s="44">
        <f t="shared" ref="S20" si="6">SUM(S21:S26)</f>
        <v>0</v>
      </c>
      <c r="T20" s="44">
        <f t="shared" ref="T20" si="7">SUM(T21:T26)</f>
        <v>0</v>
      </c>
      <c r="U20" s="44">
        <f t="shared" ref="U20" si="8">SUM(U21:U26)</f>
        <v>0</v>
      </c>
      <c r="V20" s="44">
        <f t="shared" ref="V20" si="9">SUM(V21:V26)</f>
        <v>0</v>
      </c>
      <c r="W20" s="44">
        <f t="shared" ref="W20" si="10">SUM(W21:W26)</f>
        <v>0</v>
      </c>
      <c r="X20" s="44">
        <f t="shared" ref="X20" si="11">SUM(X21:X26)</f>
        <v>0</v>
      </c>
      <c r="Y20" s="44">
        <f t="shared" ref="Y20" si="12">SUM(Y21:Y26)</f>
        <v>0</v>
      </c>
      <c r="Z20" s="44">
        <f t="shared" ref="Z20" si="13">SUM(Z21:Z26)</f>
        <v>0</v>
      </c>
      <c r="AA20" s="25" t="str">
        <f>AA24</f>
        <v>нд</v>
      </c>
    </row>
    <row r="21" spans="1:27" x14ac:dyDescent="0.25">
      <c r="A21" s="21" t="s">
        <v>23</v>
      </c>
      <c r="B21" s="17" t="s">
        <v>24</v>
      </c>
      <c r="C21" s="16" t="s">
        <v>22</v>
      </c>
      <c r="D21" s="11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O21" s="18" t="s">
        <v>25</v>
      </c>
      <c r="P21" s="18" t="s">
        <v>25</v>
      </c>
      <c r="Q21" s="11" t="s">
        <v>25</v>
      </c>
      <c r="R21" s="18" t="s">
        <v>25</v>
      </c>
      <c r="S21" s="18" t="s">
        <v>25</v>
      </c>
      <c r="T21" s="18" t="s">
        <v>25</v>
      </c>
      <c r="U21" s="18" t="s">
        <v>25</v>
      </c>
      <c r="V21" s="18" t="s">
        <v>25</v>
      </c>
      <c r="W21" s="18" t="s">
        <v>25</v>
      </c>
      <c r="X21" s="19" t="str">
        <f t="shared" ref="X21:X73" si="14">IF(OR(I21="нд",Q21="нд"),"нд",Q21-I21)</f>
        <v>нд</v>
      </c>
      <c r="Y21" s="18" t="s">
        <v>25</v>
      </c>
      <c r="Z21" s="18" t="s">
        <v>25</v>
      </c>
      <c r="AA21" s="18" t="s">
        <v>25</v>
      </c>
    </row>
    <row r="22" spans="1:27" ht="31.5" x14ac:dyDescent="0.25">
      <c r="A22" s="21" t="s">
        <v>26</v>
      </c>
      <c r="B22" s="17" t="s">
        <v>27</v>
      </c>
      <c r="C22" s="16" t="s">
        <v>22</v>
      </c>
      <c r="D22" s="11" t="s">
        <v>25</v>
      </c>
      <c r="E22" s="42">
        <f t="shared" ref="E22:Z22" si="15">E48</f>
        <v>1</v>
      </c>
      <c r="F22" s="42">
        <f t="shared" si="15"/>
        <v>0</v>
      </c>
      <c r="G22" s="42">
        <f t="shared" si="15"/>
        <v>0</v>
      </c>
      <c r="H22" s="42">
        <f t="shared" si="15"/>
        <v>0</v>
      </c>
      <c r="I22" s="42">
        <f t="shared" si="15"/>
        <v>0</v>
      </c>
      <c r="J22" s="42">
        <f t="shared" si="15"/>
        <v>0</v>
      </c>
      <c r="K22" s="42">
        <f t="shared" si="15"/>
        <v>0</v>
      </c>
      <c r="L22" s="29" t="str">
        <f>L48</f>
        <v>нд</v>
      </c>
      <c r="M22" s="42">
        <f t="shared" si="15"/>
        <v>1</v>
      </c>
      <c r="N22" s="42">
        <f t="shared" si="15"/>
        <v>0</v>
      </c>
      <c r="O22" s="42">
        <f t="shared" si="15"/>
        <v>0</v>
      </c>
      <c r="P22" s="42">
        <f t="shared" si="15"/>
        <v>0</v>
      </c>
      <c r="Q22" s="42">
        <f t="shared" si="15"/>
        <v>0</v>
      </c>
      <c r="R22" s="42">
        <f t="shared" si="15"/>
        <v>0</v>
      </c>
      <c r="S22" s="42">
        <f t="shared" si="15"/>
        <v>0</v>
      </c>
      <c r="T22" s="42">
        <f t="shared" si="15"/>
        <v>0</v>
      </c>
      <c r="U22" s="42">
        <f t="shared" si="15"/>
        <v>0</v>
      </c>
      <c r="V22" s="42">
        <f t="shared" si="15"/>
        <v>0</v>
      </c>
      <c r="W22" s="42">
        <f t="shared" si="15"/>
        <v>0</v>
      </c>
      <c r="X22" s="42">
        <f t="shared" si="15"/>
        <v>0</v>
      </c>
      <c r="Y22" s="42">
        <f t="shared" si="15"/>
        <v>0</v>
      </c>
      <c r="Z22" s="42">
        <f t="shared" si="15"/>
        <v>0</v>
      </c>
      <c r="AA22" s="18" t="s">
        <v>25</v>
      </c>
    </row>
    <row r="23" spans="1:27" ht="63" x14ac:dyDescent="0.25">
      <c r="A23" s="21" t="s">
        <v>28</v>
      </c>
      <c r="B23" s="22" t="s">
        <v>29</v>
      </c>
      <c r="C23" s="16" t="s">
        <v>22</v>
      </c>
      <c r="D23" s="11" t="s">
        <v>25</v>
      </c>
      <c r="E23" s="18" t="s">
        <v>25</v>
      </c>
      <c r="F23" s="18" t="s">
        <v>25</v>
      </c>
      <c r="G23" s="18" t="s">
        <v>25</v>
      </c>
      <c r="H23" s="18" t="s">
        <v>25</v>
      </c>
      <c r="I23" s="18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O23" s="18" t="s">
        <v>25</v>
      </c>
      <c r="P23" s="18" t="s">
        <v>25</v>
      </c>
      <c r="Q23" s="11" t="s">
        <v>25</v>
      </c>
      <c r="R23" s="18" t="s">
        <v>25</v>
      </c>
      <c r="S23" s="18" t="s">
        <v>25</v>
      </c>
      <c r="T23" s="18" t="s">
        <v>25</v>
      </c>
      <c r="U23" s="18" t="s">
        <v>25</v>
      </c>
      <c r="V23" s="18" t="s">
        <v>25</v>
      </c>
      <c r="W23" s="18" t="s">
        <v>25</v>
      </c>
      <c r="X23" s="19" t="str">
        <f t="shared" si="14"/>
        <v>нд</v>
      </c>
      <c r="Y23" s="18" t="s">
        <v>25</v>
      </c>
      <c r="Z23" s="18" t="s">
        <v>25</v>
      </c>
      <c r="AA23" s="18" t="s">
        <v>25</v>
      </c>
    </row>
    <row r="24" spans="1:27" ht="31.5" x14ac:dyDescent="0.25">
      <c r="A24" s="21" t="s">
        <v>30</v>
      </c>
      <c r="B24" s="17" t="s">
        <v>31</v>
      </c>
      <c r="C24" s="16" t="s">
        <v>22</v>
      </c>
      <c r="D24" s="11" t="s">
        <v>25</v>
      </c>
      <c r="E24" s="43">
        <f>E74</f>
        <v>7.25</v>
      </c>
      <c r="F24" s="43">
        <f t="shared" ref="F24:K24" si="16">F74</f>
        <v>0</v>
      </c>
      <c r="G24" s="43">
        <f t="shared" si="16"/>
        <v>0</v>
      </c>
      <c r="H24" s="43">
        <f t="shared" si="16"/>
        <v>0</v>
      </c>
      <c r="I24" s="43">
        <f t="shared" si="16"/>
        <v>0</v>
      </c>
      <c r="J24" s="43">
        <f t="shared" si="16"/>
        <v>0</v>
      </c>
      <c r="K24" s="43">
        <f t="shared" si="16"/>
        <v>0</v>
      </c>
      <c r="L24" s="18" t="s">
        <v>25</v>
      </c>
      <c r="M24" s="43">
        <f>M74</f>
        <v>7.25</v>
      </c>
      <c r="N24" s="43">
        <f t="shared" ref="N24:Z24" si="17">N74</f>
        <v>0</v>
      </c>
      <c r="O24" s="43">
        <f t="shared" si="17"/>
        <v>0</v>
      </c>
      <c r="P24" s="43">
        <f t="shared" si="17"/>
        <v>0</v>
      </c>
      <c r="Q24" s="43">
        <f t="shared" si="17"/>
        <v>0</v>
      </c>
      <c r="R24" s="43">
        <f t="shared" si="17"/>
        <v>0</v>
      </c>
      <c r="S24" s="43">
        <f t="shared" si="17"/>
        <v>0</v>
      </c>
      <c r="T24" s="43">
        <f t="shared" si="17"/>
        <v>0</v>
      </c>
      <c r="U24" s="43">
        <f t="shared" si="17"/>
        <v>0</v>
      </c>
      <c r="V24" s="43">
        <f t="shared" si="17"/>
        <v>0</v>
      </c>
      <c r="W24" s="43">
        <f t="shared" si="17"/>
        <v>0</v>
      </c>
      <c r="X24" s="43">
        <f t="shared" si="17"/>
        <v>0</v>
      </c>
      <c r="Y24" s="43">
        <f t="shared" si="17"/>
        <v>0</v>
      </c>
      <c r="Z24" s="43">
        <f t="shared" si="17"/>
        <v>0</v>
      </c>
      <c r="AA24" s="20" t="str">
        <f>AA27</f>
        <v>нд</v>
      </c>
    </row>
    <row r="25" spans="1:27" ht="31.5" x14ac:dyDescent="0.25">
      <c r="A25" s="21" t="s">
        <v>32</v>
      </c>
      <c r="B25" s="17" t="s">
        <v>33</v>
      </c>
      <c r="C25" s="16" t="s">
        <v>22</v>
      </c>
      <c r="D25" s="11" t="s">
        <v>25</v>
      </c>
      <c r="E25" s="18" t="s">
        <v>25</v>
      </c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  <c r="O25" s="18" t="s">
        <v>25</v>
      </c>
      <c r="P25" s="18" t="s">
        <v>25</v>
      </c>
      <c r="Q25" s="11" t="s">
        <v>25</v>
      </c>
      <c r="R25" s="18" t="s">
        <v>25</v>
      </c>
      <c r="S25" s="18" t="s">
        <v>25</v>
      </c>
      <c r="T25" s="18" t="s">
        <v>25</v>
      </c>
      <c r="U25" s="18" t="s">
        <v>25</v>
      </c>
      <c r="V25" s="18" t="s">
        <v>25</v>
      </c>
      <c r="W25" s="18" t="s">
        <v>25</v>
      </c>
      <c r="X25" s="19" t="str">
        <f t="shared" si="14"/>
        <v>нд</v>
      </c>
      <c r="Y25" s="18" t="s">
        <v>25</v>
      </c>
      <c r="Z25" s="18" t="s">
        <v>25</v>
      </c>
      <c r="AA25" s="18" t="s">
        <v>25</v>
      </c>
    </row>
    <row r="26" spans="1:27" x14ac:dyDescent="0.25">
      <c r="A26" s="21" t="s">
        <v>34</v>
      </c>
      <c r="B26" s="17" t="s">
        <v>35</v>
      </c>
      <c r="C26" s="16" t="s">
        <v>22</v>
      </c>
      <c r="D26" s="11" t="s">
        <v>25</v>
      </c>
      <c r="E26" s="19" t="s">
        <v>25</v>
      </c>
      <c r="F26" s="19" t="s">
        <v>25</v>
      </c>
      <c r="G26" s="19" t="s">
        <v>25</v>
      </c>
      <c r="H26" s="19" t="s">
        <v>25</v>
      </c>
      <c r="I26" s="19" t="s">
        <v>25</v>
      </c>
      <c r="J26" s="19" t="s">
        <v>25</v>
      </c>
      <c r="K26" s="19" t="s">
        <v>25</v>
      </c>
      <c r="L26" s="18" t="s">
        <v>25</v>
      </c>
      <c r="M26" s="19" t="s">
        <v>25</v>
      </c>
      <c r="N26" s="19" t="s">
        <v>25</v>
      </c>
      <c r="O26" s="19" t="s">
        <v>25</v>
      </c>
      <c r="P26" s="19" t="s">
        <v>25</v>
      </c>
      <c r="Q26" s="19" t="s">
        <v>25</v>
      </c>
      <c r="R26" s="19" t="s">
        <v>25</v>
      </c>
      <c r="S26" s="19" t="s">
        <v>25</v>
      </c>
      <c r="T26" s="19" t="str">
        <f t="shared" ref="T26:Z26" si="18">T93</f>
        <v>нд</v>
      </c>
      <c r="U26" s="19" t="str">
        <f t="shared" si="18"/>
        <v>нд</v>
      </c>
      <c r="V26" s="19" t="str">
        <f t="shared" si="18"/>
        <v>нд</v>
      </c>
      <c r="W26" s="19" t="str">
        <f t="shared" si="18"/>
        <v>нд</v>
      </c>
      <c r="X26" s="19" t="str">
        <f t="shared" si="18"/>
        <v>нд</v>
      </c>
      <c r="Y26" s="19" t="str">
        <f t="shared" si="18"/>
        <v>нд</v>
      </c>
      <c r="Z26" s="19" t="str">
        <f t="shared" si="18"/>
        <v>нд</v>
      </c>
      <c r="AA26" s="18" t="s">
        <v>25</v>
      </c>
    </row>
    <row r="27" spans="1:27" s="28" customFormat="1" ht="24" customHeight="1" x14ac:dyDescent="0.25">
      <c r="A27" s="30" t="s">
        <v>36</v>
      </c>
      <c r="B27" s="23" t="s">
        <v>120</v>
      </c>
      <c r="C27" s="31" t="s">
        <v>22</v>
      </c>
      <c r="D27" s="26" t="s">
        <v>25</v>
      </c>
      <c r="E27" s="44">
        <f>SUM(E48,E74)</f>
        <v>8.25</v>
      </c>
      <c r="F27" s="44">
        <f t="shared" ref="F27:K27" si="19">SUM(F48,F74)</f>
        <v>0</v>
      </c>
      <c r="G27" s="44">
        <f t="shared" si="19"/>
        <v>0</v>
      </c>
      <c r="H27" s="44">
        <f t="shared" si="19"/>
        <v>0</v>
      </c>
      <c r="I27" s="44">
        <f t="shared" si="19"/>
        <v>0</v>
      </c>
      <c r="J27" s="44">
        <f t="shared" si="19"/>
        <v>0</v>
      </c>
      <c r="K27" s="44">
        <f t="shared" si="19"/>
        <v>0</v>
      </c>
      <c r="L27" s="24" t="s">
        <v>25</v>
      </c>
      <c r="M27" s="44">
        <f>SUM(M48,M74)</f>
        <v>8.25</v>
      </c>
      <c r="N27" s="44">
        <f t="shared" ref="N27:Z27" si="20">SUM(N48,N74)</f>
        <v>0</v>
      </c>
      <c r="O27" s="44">
        <f t="shared" si="20"/>
        <v>0</v>
      </c>
      <c r="P27" s="44">
        <f t="shared" si="20"/>
        <v>0</v>
      </c>
      <c r="Q27" s="44">
        <f t="shared" si="20"/>
        <v>0</v>
      </c>
      <c r="R27" s="44">
        <f t="shared" si="20"/>
        <v>0</v>
      </c>
      <c r="S27" s="44">
        <f t="shared" si="20"/>
        <v>0</v>
      </c>
      <c r="T27" s="44">
        <f>SUM(T48,T74)</f>
        <v>0</v>
      </c>
      <c r="U27" s="44">
        <f t="shared" si="20"/>
        <v>0</v>
      </c>
      <c r="V27" s="44">
        <f t="shared" si="20"/>
        <v>0</v>
      </c>
      <c r="W27" s="44">
        <f t="shared" si="20"/>
        <v>0</v>
      </c>
      <c r="X27" s="44">
        <f t="shared" si="20"/>
        <v>0</v>
      </c>
      <c r="Y27" s="44">
        <f t="shared" si="20"/>
        <v>0</v>
      </c>
      <c r="Z27" s="44">
        <f t="shared" si="20"/>
        <v>0</v>
      </c>
      <c r="AA27" s="24" t="s">
        <v>25</v>
      </c>
    </row>
    <row r="28" spans="1:27" ht="31.5" x14ac:dyDescent="0.25">
      <c r="A28" s="21" t="s">
        <v>37</v>
      </c>
      <c r="B28" s="17" t="s">
        <v>38</v>
      </c>
      <c r="C28" s="16" t="s">
        <v>22</v>
      </c>
      <c r="D28" s="11" t="s">
        <v>25</v>
      </c>
      <c r="E28" s="18" t="s">
        <v>25</v>
      </c>
      <c r="F28" s="18" t="s">
        <v>25</v>
      </c>
      <c r="G28" s="18" t="s">
        <v>25</v>
      </c>
      <c r="H28" s="18" t="s">
        <v>25</v>
      </c>
      <c r="I28" s="18" t="s">
        <v>25</v>
      </c>
      <c r="J28" s="18" t="s">
        <v>25</v>
      </c>
      <c r="K28" s="18" t="s">
        <v>25</v>
      </c>
      <c r="L28" s="18" t="s">
        <v>25</v>
      </c>
      <c r="M28" s="18" t="s">
        <v>25</v>
      </c>
      <c r="N28" s="18" t="s">
        <v>25</v>
      </c>
      <c r="O28" s="18" t="s">
        <v>25</v>
      </c>
      <c r="P28" s="18" t="s">
        <v>25</v>
      </c>
      <c r="Q28" s="11" t="s">
        <v>25</v>
      </c>
      <c r="R28" s="18" t="s">
        <v>25</v>
      </c>
      <c r="S28" s="18" t="s">
        <v>25</v>
      </c>
      <c r="T28" s="18" t="s">
        <v>25</v>
      </c>
      <c r="U28" s="18" t="s">
        <v>25</v>
      </c>
      <c r="V28" s="18" t="s">
        <v>25</v>
      </c>
      <c r="W28" s="18" t="s">
        <v>25</v>
      </c>
      <c r="X28" s="19" t="str">
        <f t="shared" si="14"/>
        <v>нд</v>
      </c>
      <c r="Y28" s="18" t="s">
        <v>25</v>
      </c>
      <c r="Z28" s="18" t="s">
        <v>25</v>
      </c>
      <c r="AA28" s="18" t="s">
        <v>25</v>
      </c>
    </row>
    <row r="29" spans="1:27" ht="47.25" x14ac:dyDescent="0.25">
      <c r="A29" s="21" t="s">
        <v>39</v>
      </c>
      <c r="B29" s="17" t="s">
        <v>40</v>
      </c>
      <c r="C29" s="16" t="s">
        <v>22</v>
      </c>
      <c r="D29" s="11" t="s">
        <v>25</v>
      </c>
      <c r="E29" s="18" t="s">
        <v>25</v>
      </c>
      <c r="F29" s="18" t="s">
        <v>25</v>
      </c>
      <c r="G29" s="18" t="s">
        <v>25</v>
      </c>
      <c r="H29" s="18" t="s">
        <v>25</v>
      </c>
      <c r="I29" s="18" t="s">
        <v>25</v>
      </c>
      <c r="J29" s="18" t="s">
        <v>25</v>
      </c>
      <c r="K29" s="18" t="s">
        <v>25</v>
      </c>
      <c r="L29" s="18" t="s">
        <v>25</v>
      </c>
      <c r="M29" s="18" t="s">
        <v>25</v>
      </c>
      <c r="N29" s="18" t="s">
        <v>25</v>
      </c>
      <c r="O29" s="18" t="s">
        <v>25</v>
      </c>
      <c r="P29" s="18" t="s">
        <v>25</v>
      </c>
      <c r="Q29" s="11" t="s">
        <v>25</v>
      </c>
      <c r="R29" s="18" t="s">
        <v>25</v>
      </c>
      <c r="S29" s="18" t="s">
        <v>25</v>
      </c>
      <c r="T29" s="18" t="s">
        <v>25</v>
      </c>
      <c r="U29" s="18" t="s">
        <v>25</v>
      </c>
      <c r="V29" s="18" t="s">
        <v>25</v>
      </c>
      <c r="W29" s="18" t="s">
        <v>25</v>
      </c>
      <c r="X29" s="19" t="str">
        <f t="shared" si="14"/>
        <v>нд</v>
      </c>
      <c r="Y29" s="18" t="s">
        <v>25</v>
      </c>
      <c r="Z29" s="18" t="s">
        <v>25</v>
      </c>
      <c r="AA29" s="18" t="s">
        <v>25</v>
      </c>
    </row>
    <row r="30" spans="1:27" ht="63" x14ac:dyDescent="0.25">
      <c r="A30" s="21" t="s">
        <v>41</v>
      </c>
      <c r="B30" s="17" t="s">
        <v>42</v>
      </c>
      <c r="C30" s="16" t="s">
        <v>22</v>
      </c>
      <c r="D30" s="11" t="s">
        <v>25</v>
      </c>
      <c r="E30" s="18" t="s">
        <v>25</v>
      </c>
      <c r="F30" s="18" t="s">
        <v>25</v>
      </c>
      <c r="G30" s="18" t="s">
        <v>25</v>
      </c>
      <c r="H30" s="18" t="s">
        <v>25</v>
      </c>
      <c r="I30" s="18" t="s">
        <v>25</v>
      </c>
      <c r="J30" s="18" t="s">
        <v>25</v>
      </c>
      <c r="K30" s="18" t="s">
        <v>25</v>
      </c>
      <c r="L30" s="18" t="s">
        <v>25</v>
      </c>
      <c r="M30" s="18" t="s">
        <v>25</v>
      </c>
      <c r="N30" s="18" t="s">
        <v>25</v>
      </c>
      <c r="O30" s="18" t="s">
        <v>25</v>
      </c>
      <c r="P30" s="18" t="s">
        <v>25</v>
      </c>
      <c r="Q30" s="11" t="s">
        <v>25</v>
      </c>
      <c r="R30" s="18" t="s">
        <v>25</v>
      </c>
      <c r="S30" s="18" t="s">
        <v>25</v>
      </c>
      <c r="T30" s="18" t="s">
        <v>25</v>
      </c>
      <c r="U30" s="18" t="s">
        <v>25</v>
      </c>
      <c r="V30" s="18" t="s">
        <v>25</v>
      </c>
      <c r="W30" s="18" t="s">
        <v>25</v>
      </c>
      <c r="X30" s="19" t="str">
        <f t="shared" si="14"/>
        <v>нд</v>
      </c>
      <c r="Y30" s="18" t="s">
        <v>25</v>
      </c>
      <c r="Z30" s="18" t="s">
        <v>25</v>
      </c>
      <c r="AA30" s="18" t="s">
        <v>25</v>
      </c>
    </row>
    <row r="31" spans="1:27" ht="63" x14ac:dyDescent="0.25">
      <c r="A31" s="21" t="s">
        <v>43</v>
      </c>
      <c r="B31" s="17" t="s">
        <v>44</v>
      </c>
      <c r="C31" s="16" t="s">
        <v>22</v>
      </c>
      <c r="D31" s="11" t="s">
        <v>25</v>
      </c>
      <c r="E31" s="18" t="s">
        <v>25</v>
      </c>
      <c r="F31" s="18" t="s">
        <v>25</v>
      </c>
      <c r="G31" s="18" t="s">
        <v>25</v>
      </c>
      <c r="H31" s="18" t="s">
        <v>25</v>
      </c>
      <c r="I31" s="18" t="s">
        <v>25</v>
      </c>
      <c r="J31" s="18" t="s">
        <v>25</v>
      </c>
      <c r="K31" s="18" t="s">
        <v>25</v>
      </c>
      <c r="L31" s="18" t="s">
        <v>25</v>
      </c>
      <c r="M31" s="18" t="s">
        <v>25</v>
      </c>
      <c r="N31" s="18" t="s">
        <v>25</v>
      </c>
      <c r="O31" s="18" t="s">
        <v>25</v>
      </c>
      <c r="P31" s="18" t="s">
        <v>25</v>
      </c>
      <c r="Q31" s="11" t="s">
        <v>25</v>
      </c>
      <c r="R31" s="18" t="s">
        <v>25</v>
      </c>
      <c r="S31" s="18" t="s">
        <v>25</v>
      </c>
      <c r="T31" s="18" t="s">
        <v>25</v>
      </c>
      <c r="U31" s="18" t="s">
        <v>25</v>
      </c>
      <c r="V31" s="18" t="s">
        <v>25</v>
      </c>
      <c r="W31" s="18" t="s">
        <v>25</v>
      </c>
      <c r="X31" s="19" t="str">
        <f t="shared" si="14"/>
        <v>нд</v>
      </c>
      <c r="Y31" s="18" t="s">
        <v>25</v>
      </c>
      <c r="Z31" s="18" t="s">
        <v>25</v>
      </c>
      <c r="AA31" s="18" t="s">
        <v>25</v>
      </c>
    </row>
    <row r="32" spans="1:27" ht="47.25" x14ac:dyDescent="0.25">
      <c r="A32" s="21" t="s">
        <v>45</v>
      </c>
      <c r="B32" s="17" t="s">
        <v>46</v>
      </c>
      <c r="C32" s="16" t="s">
        <v>22</v>
      </c>
      <c r="D32" s="11" t="s">
        <v>25</v>
      </c>
      <c r="E32" s="18" t="s">
        <v>25</v>
      </c>
      <c r="F32" s="18" t="s">
        <v>25</v>
      </c>
      <c r="G32" s="18" t="s">
        <v>25</v>
      </c>
      <c r="H32" s="18" t="s">
        <v>25</v>
      </c>
      <c r="I32" s="18" t="s">
        <v>25</v>
      </c>
      <c r="J32" s="18" t="s">
        <v>25</v>
      </c>
      <c r="K32" s="18" t="s">
        <v>25</v>
      </c>
      <c r="L32" s="18" t="s">
        <v>25</v>
      </c>
      <c r="M32" s="18" t="s">
        <v>25</v>
      </c>
      <c r="N32" s="18" t="s">
        <v>25</v>
      </c>
      <c r="O32" s="18" t="s">
        <v>25</v>
      </c>
      <c r="P32" s="18" t="s">
        <v>25</v>
      </c>
      <c r="Q32" s="11" t="s">
        <v>25</v>
      </c>
      <c r="R32" s="18" t="s">
        <v>25</v>
      </c>
      <c r="S32" s="18" t="s">
        <v>25</v>
      </c>
      <c r="T32" s="18" t="s">
        <v>25</v>
      </c>
      <c r="U32" s="18" t="s">
        <v>25</v>
      </c>
      <c r="V32" s="18" t="s">
        <v>25</v>
      </c>
      <c r="W32" s="18" t="s">
        <v>25</v>
      </c>
      <c r="X32" s="19" t="str">
        <f t="shared" si="14"/>
        <v>нд</v>
      </c>
      <c r="Y32" s="18" t="s">
        <v>25</v>
      </c>
      <c r="Z32" s="18" t="s">
        <v>25</v>
      </c>
      <c r="AA32" s="18" t="s">
        <v>25</v>
      </c>
    </row>
    <row r="33" spans="1:27" ht="31.5" x14ac:dyDescent="0.25">
      <c r="A33" s="21" t="s">
        <v>47</v>
      </c>
      <c r="B33" s="17" t="s">
        <v>48</v>
      </c>
      <c r="C33" s="16" t="s">
        <v>22</v>
      </c>
      <c r="D33" s="11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  <c r="L33" s="18" t="s">
        <v>25</v>
      </c>
      <c r="M33" s="18" t="s">
        <v>25</v>
      </c>
      <c r="N33" s="18" t="s">
        <v>25</v>
      </c>
      <c r="O33" s="18" t="s">
        <v>25</v>
      </c>
      <c r="P33" s="18" t="s">
        <v>25</v>
      </c>
      <c r="Q33" s="11" t="s">
        <v>25</v>
      </c>
      <c r="R33" s="18" t="s">
        <v>25</v>
      </c>
      <c r="S33" s="18" t="s">
        <v>25</v>
      </c>
      <c r="T33" s="18" t="s">
        <v>25</v>
      </c>
      <c r="U33" s="18" t="s">
        <v>25</v>
      </c>
      <c r="V33" s="18" t="s">
        <v>25</v>
      </c>
      <c r="W33" s="18" t="s">
        <v>25</v>
      </c>
      <c r="X33" s="19" t="str">
        <f t="shared" si="14"/>
        <v>нд</v>
      </c>
      <c r="Y33" s="18" t="s">
        <v>25</v>
      </c>
      <c r="Z33" s="18" t="s">
        <v>25</v>
      </c>
      <c r="AA33" s="18" t="s">
        <v>25</v>
      </c>
    </row>
    <row r="34" spans="1:27" ht="63" x14ac:dyDescent="0.25">
      <c r="A34" s="21" t="s">
        <v>49</v>
      </c>
      <c r="B34" s="17" t="s">
        <v>50</v>
      </c>
      <c r="C34" s="16" t="s">
        <v>22</v>
      </c>
      <c r="D34" s="11" t="s">
        <v>25</v>
      </c>
      <c r="E34" s="18" t="s">
        <v>25</v>
      </c>
      <c r="F34" s="18" t="s">
        <v>25</v>
      </c>
      <c r="G34" s="18" t="s">
        <v>25</v>
      </c>
      <c r="H34" s="18" t="s">
        <v>25</v>
      </c>
      <c r="I34" s="18" t="s">
        <v>25</v>
      </c>
      <c r="J34" s="18" t="s">
        <v>25</v>
      </c>
      <c r="K34" s="18" t="s">
        <v>25</v>
      </c>
      <c r="L34" s="18" t="s">
        <v>25</v>
      </c>
      <c r="M34" s="18" t="s">
        <v>25</v>
      </c>
      <c r="N34" s="18" t="s">
        <v>25</v>
      </c>
      <c r="O34" s="18" t="s">
        <v>25</v>
      </c>
      <c r="P34" s="18" t="s">
        <v>25</v>
      </c>
      <c r="Q34" s="11" t="s">
        <v>25</v>
      </c>
      <c r="R34" s="18" t="s">
        <v>25</v>
      </c>
      <c r="S34" s="18" t="s">
        <v>25</v>
      </c>
      <c r="T34" s="18" t="s">
        <v>25</v>
      </c>
      <c r="U34" s="18" t="s">
        <v>25</v>
      </c>
      <c r="V34" s="18" t="s">
        <v>25</v>
      </c>
      <c r="W34" s="18" t="s">
        <v>25</v>
      </c>
      <c r="X34" s="19" t="str">
        <f t="shared" si="14"/>
        <v>нд</v>
      </c>
      <c r="Y34" s="18" t="s">
        <v>25</v>
      </c>
      <c r="Z34" s="18" t="s">
        <v>25</v>
      </c>
      <c r="AA34" s="18" t="s">
        <v>25</v>
      </c>
    </row>
    <row r="35" spans="1:27" ht="47.25" x14ac:dyDescent="0.25">
      <c r="A35" s="21" t="s">
        <v>51</v>
      </c>
      <c r="B35" s="17" t="s">
        <v>52</v>
      </c>
      <c r="C35" s="16" t="s">
        <v>22</v>
      </c>
      <c r="D35" s="11" t="s">
        <v>25</v>
      </c>
      <c r="E35" s="18" t="s">
        <v>25</v>
      </c>
      <c r="F35" s="18" t="s">
        <v>25</v>
      </c>
      <c r="G35" s="18" t="s">
        <v>25</v>
      </c>
      <c r="H35" s="18" t="s">
        <v>25</v>
      </c>
      <c r="I35" s="18" t="s">
        <v>25</v>
      </c>
      <c r="J35" s="18" t="s">
        <v>25</v>
      </c>
      <c r="K35" s="18" t="s">
        <v>25</v>
      </c>
      <c r="L35" s="18" t="s">
        <v>25</v>
      </c>
      <c r="M35" s="18" t="s">
        <v>25</v>
      </c>
      <c r="N35" s="18" t="s">
        <v>25</v>
      </c>
      <c r="O35" s="18" t="s">
        <v>25</v>
      </c>
      <c r="P35" s="18" t="s">
        <v>25</v>
      </c>
      <c r="Q35" s="11" t="s">
        <v>25</v>
      </c>
      <c r="R35" s="18" t="s">
        <v>25</v>
      </c>
      <c r="S35" s="18" t="s">
        <v>25</v>
      </c>
      <c r="T35" s="18" t="s">
        <v>25</v>
      </c>
      <c r="U35" s="18" t="s">
        <v>25</v>
      </c>
      <c r="V35" s="18" t="s">
        <v>25</v>
      </c>
      <c r="W35" s="18" t="s">
        <v>25</v>
      </c>
      <c r="X35" s="19" t="str">
        <f t="shared" si="14"/>
        <v>нд</v>
      </c>
      <c r="Y35" s="18" t="s">
        <v>25</v>
      </c>
      <c r="Z35" s="18" t="s">
        <v>25</v>
      </c>
      <c r="AA35" s="18" t="s">
        <v>25</v>
      </c>
    </row>
    <row r="36" spans="1:27" ht="47.25" x14ac:dyDescent="0.25">
      <c r="A36" s="21" t="s">
        <v>53</v>
      </c>
      <c r="B36" s="17" t="s">
        <v>54</v>
      </c>
      <c r="C36" s="16" t="s">
        <v>22</v>
      </c>
      <c r="D36" s="11" t="s">
        <v>25</v>
      </c>
      <c r="E36" s="18" t="s">
        <v>25</v>
      </c>
      <c r="F36" s="18" t="s">
        <v>25</v>
      </c>
      <c r="G36" s="18" t="s">
        <v>25</v>
      </c>
      <c r="H36" s="18" t="s">
        <v>25</v>
      </c>
      <c r="I36" s="18" t="s">
        <v>25</v>
      </c>
      <c r="J36" s="18" t="s">
        <v>25</v>
      </c>
      <c r="K36" s="18" t="s">
        <v>25</v>
      </c>
      <c r="L36" s="18" t="s">
        <v>25</v>
      </c>
      <c r="M36" s="18" t="s">
        <v>25</v>
      </c>
      <c r="N36" s="18" t="s">
        <v>25</v>
      </c>
      <c r="O36" s="18" t="s">
        <v>25</v>
      </c>
      <c r="P36" s="18" t="s">
        <v>25</v>
      </c>
      <c r="Q36" s="11" t="s">
        <v>25</v>
      </c>
      <c r="R36" s="18" t="s">
        <v>25</v>
      </c>
      <c r="S36" s="18" t="s">
        <v>25</v>
      </c>
      <c r="T36" s="18" t="s">
        <v>25</v>
      </c>
      <c r="U36" s="18" t="s">
        <v>25</v>
      </c>
      <c r="V36" s="18" t="s">
        <v>25</v>
      </c>
      <c r="W36" s="18" t="s">
        <v>25</v>
      </c>
      <c r="X36" s="19" t="str">
        <f t="shared" si="14"/>
        <v>нд</v>
      </c>
      <c r="Y36" s="18" t="s">
        <v>25</v>
      </c>
      <c r="Z36" s="18" t="s">
        <v>25</v>
      </c>
      <c r="AA36" s="18" t="s">
        <v>25</v>
      </c>
    </row>
    <row r="37" spans="1:27" ht="31.5" x14ac:dyDescent="0.25">
      <c r="A37" s="21" t="s">
        <v>55</v>
      </c>
      <c r="B37" s="17" t="s">
        <v>56</v>
      </c>
      <c r="C37" s="16" t="s">
        <v>22</v>
      </c>
      <c r="D37" s="11" t="s">
        <v>25</v>
      </c>
      <c r="E37" s="18" t="s">
        <v>25</v>
      </c>
      <c r="F37" s="18" t="s">
        <v>25</v>
      </c>
      <c r="G37" s="18" t="s">
        <v>25</v>
      </c>
      <c r="H37" s="18" t="s">
        <v>25</v>
      </c>
      <c r="I37" s="18" t="s">
        <v>25</v>
      </c>
      <c r="J37" s="18" t="s">
        <v>25</v>
      </c>
      <c r="K37" s="18" t="s">
        <v>25</v>
      </c>
      <c r="L37" s="18" t="s">
        <v>25</v>
      </c>
      <c r="M37" s="18" t="s">
        <v>25</v>
      </c>
      <c r="N37" s="18" t="s">
        <v>25</v>
      </c>
      <c r="O37" s="18" t="s">
        <v>25</v>
      </c>
      <c r="P37" s="18" t="s">
        <v>25</v>
      </c>
      <c r="Q37" s="11" t="s">
        <v>25</v>
      </c>
      <c r="R37" s="18" t="s">
        <v>25</v>
      </c>
      <c r="S37" s="18" t="s">
        <v>25</v>
      </c>
      <c r="T37" s="18" t="s">
        <v>25</v>
      </c>
      <c r="U37" s="18" t="s">
        <v>25</v>
      </c>
      <c r="V37" s="18" t="s">
        <v>25</v>
      </c>
      <c r="W37" s="18" t="s">
        <v>25</v>
      </c>
      <c r="X37" s="19" t="str">
        <f t="shared" si="14"/>
        <v>нд</v>
      </c>
      <c r="Y37" s="18" t="s">
        <v>25</v>
      </c>
      <c r="Z37" s="18" t="s">
        <v>25</v>
      </c>
      <c r="AA37" s="18" t="s">
        <v>25</v>
      </c>
    </row>
    <row r="38" spans="1:27" ht="94.5" x14ac:dyDescent="0.25">
      <c r="A38" s="21" t="s">
        <v>55</v>
      </c>
      <c r="B38" s="17" t="s">
        <v>57</v>
      </c>
      <c r="C38" s="16" t="s">
        <v>22</v>
      </c>
      <c r="D38" s="11" t="s">
        <v>25</v>
      </c>
      <c r="E38" s="18" t="s">
        <v>25</v>
      </c>
      <c r="F38" s="18" t="s">
        <v>25</v>
      </c>
      <c r="G38" s="18" t="s">
        <v>25</v>
      </c>
      <c r="H38" s="18" t="s">
        <v>25</v>
      </c>
      <c r="I38" s="18" t="s">
        <v>25</v>
      </c>
      <c r="J38" s="18" t="s">
        <v>25</v>
      </c>
      <c r="K38" s="18" t="s">
        <v>25</v>
      </c>
      <c r="L38" s="18" t="s">
        <v>25</v>
      </c>
      <c r="M38" s="18" t="s">
        <v>25</v>
      </c>
      <c r="N38" s="18" t="s">
        <v>25</v>
      </c>
      <c r="O38" s="18" t="s">
        <v>25</v>
      </c>
      <c r="P38" s="18" t="s">
        <v>25</v>
      </c>
      <c r="Q38" s="11" t="s">
        <v>25</v>
      </c>
      <c r="R38" s="18" t="s">
        <v>25</v>
      </c>
      <c r="S38" s="18" t="s">
        <v>25</v>
      </c>
      <c r="T38" s="18" t="s">
        <v>25</v>
      </c>
      <c r="U38" s="18" t="s">
        <v>25</v>
      </c>
      <c r="V38" s="18" t="s">
        <v>25</v>
      </c>
      <c r="W38" s="18" t="s">
        <v>25</v>
      </c>
      <c r="X38" s="19" t="str">
        <f t="shared" si="14"/>
        <v>нд</v>
      </c>
      <c r="Y38" s="18" t="s">
        <v>25</v>
      </c>
      <c r="Z38" s="18" t="s">
        <v>25</v>
      </c>
      <c r="AA38" s="18" t="s">
        <v>25</v>
      </c>
    </row>
    <row r="39" spans="1:27" ht="78.75" x14ac:dyDescent="0.25">
      <c r="A39" s="21" t="s">
        <v>55</v>
      </c>
      <c r="B39" s="17" t="s">
        <v>58</v>
      </c>
      <c r="C39" s="16" t="s">
        <v>22</v>
      </c>
      <c r="D39" s="11" t="s">
        <v>25</v>
      </c>
      <c r="E39" s="18" t="s">
        <v>25</v>
      </c>
      <c r="F39" s="18" t="s">
        <v>25</v>
      </c>
      <c r="G39" s="18" t="s">
        <v>25</v>
      </c>
      <c r="H39" s="18" t="s">
        <v>25</v>
      </c>
      <c r="I39" s="18" t="s">
        <v>25</v>
      </c>
      <c r="J39" s="18" t="s">
        <v>25</v>
      </c>
      <c r="K39" s="18" t="s">
        <v>25</v>
      </c>
      <c r="L39" s="18" t="s">
        <v>25</v>
      </c>
      <c r="M39" s="18" t="s">
        <v>25</v>
      </c>
      <c r="N39" s="18" t="s">
        <v>25</v>
      </c>
      <c r="O39" s="18" t="s">
        <v>25</v>
      </c>
      <c r="P39" s="18" t="s">
        <v>25</v>
      </c>
      <c r="Q39" s="11" t="s">
        <v>25</v>
      </c>
      <c r="R39" s="18" t="s">
        <v>25</v>
      </c>
      <c r="S39" s="18" t="s">
        <v>25</v>
      </c>
      <c r="T39" s="18" t="s">
        <v>25</v>
      </c>
      <c r="U39" s="18" t="s">
        <v>25</v>
      </c>
      <c r="V39" s="18" t="s">
        <v>25</v>
      </c>
      <c r="W39" s="18" t="s">
        <v>25</v>
      </c>
      <c r="X39" s="19" t="str">
        <f t="shared" si="14"/>
        <v>нд</v>
      </c>
      <c r="Y39" s="18" t="s">
        <v>25</v>
      </c>
      <c r="Z39" s="18" t="s">
        <v>25</v>
      </c>
      <c r="AA39" s="18" t="s">
        <v>25</v>
      </c>
    </row>
    <row r="40" spans="1:27" ht="94.5" x14ac:dyDescent="0.25">
      <c r="A40" s="21" t="s">
        <v>55</v>
      </c>
      <c r="B40" s="17" t="s">
        <v>59</v>
      </c>
      <c r="C40" s="16" t="s">
        <v>22</v>
      </c>
      <c r="D40" s="11" t="s">
        <v>25</v>
      </c>
      <c r="E40" s="18" t="s">
        <v>25</v>
      </c>
      <c r="F40" s="18" t="s">
        <v>25</v>
      </c>
      <c r="G40" s="18" t="s">
        <v>25</v>
      </c>
      <c r="H40" s="18" t="s">
        <v>25</v>
      </c>
      <c r="I40" s="18" t="s">
        <v>25</v>
      </c>
      <c r="J40" s="18" t="s">
        <v>25</v>
      </c>
      <c r="K40" s="18" t="s">
        <v>25</v>
      </c>
      <c r="L40" s="18" t="s">
        <v>25</v>
      </c>
      <c r="M40" s="18" t="s">
        <v>25</v>
      </c>
      <c r="N40" s="18" t="s">
        <v>25</v>
      </c>
      <c r="O40" s="18" t="s">
        <v>25</v>
      </c>
      <c r="P40" s="18" t="s">
        <v>25</v>
      </c>
      <c r="Q40" s="11" t="s">
        <v>25</v>
      </c>
      <c r="R40" s="18" t="s">
        <v>25</v>
      </c>
      <c r="S40" s="18" t="s">
        <v>25</v>
      </c>
      <c r="T40" s="18" t="s">
        <v>25</v>
      </c>
      <c r="U40" s="18" t="s">
        <v>25</v>
      </c>
      <c r="V40" s="18" t="s">
        <v>25</v>
      </c>
      <c r="W40" s="18" t="s">
        <v>25</v>
      </c>
      <c r="X40" s="19" t="str">
        <f t="shared" si="14"/>
        <v>нд</v>
      </c>
      <c r="Y40" s="18" t="s">
        <v>25</v>
      </c>
      <c r="Z40" s="18" t="s">
        <v>25</v>
      </c>
      <c r="AA40" s="18" t="s">
        <v>25</v>
      </c>
    </row>
    <row r="41" spans="1:27" ht="31.5" x14ac:dyDescent="0.25">
      <c r="A41" s="21" t="s">
        <v>60</v>
      </c>
      <c r="B41" s="17" t="s">
        <v>56</v>
      </c>
      <c r="C41" s="16" t="s">
        <v>22</v>
      </c>
      <c r="D41" s="11" t="s">
        <v>25</v>
      </c>
      <c r="E41" s="18" t="s">
        <v>25</v>
      </c>
      <c r="F41" s="18" t="s">
        <v>25</v>
      </c>
      <c r="G41" s="18" t="s">
        <v>25</v>
      </c>
      <c r="H41" s="18" t="s">
        <v>25</v>
      </c>
      <c r="I41" s="18" t="s">
        <v>25</v>
      </c>
      <c r="J41" s="18" t="s">
        <v>25</v>
      </c>
      <c r="K41" s="18" t="s">
        <v>25</v>
      </c>
      <c r="L41" s="18" t="s">
        <v>25</v>
      </c>
      <c r="M41" s="18" t="s">
        <v>25</v>
      </c>
      <c r="N41" s="18" t="s">
        <v>25</v>
      </c>
      <c r="O41" s="18" t="s">
        <v>25</v>
      </c>
      <c r="P41" s="18" t="s">
        <v>25</v>
      </c>
      <c r="Q41" s="11" t="s">
        <v>25</v>
      </c>
      <c r="R41" s="18" t="s">
        <v>25</v>
      </c>
      <c r="S41" s="18" t="s">
        <v>25</v>
      </c>
      <c r="T41" s="18" t="s">
        <v>25</v>
      </c>
      <c r="U41" s="18" t="s">
        <v>25</v>
      </c>
      <c r="V41" s="18" t="s">
        <v>25</v>
      </c>
      <c r="W41" s="18" t="s">
        <v>25</v>
      </c>
      <c r="X41" s="19" t="str">
        <f t="shared" si="14"/>
        <v>нд</v>
      </c>
      <c r="Y41" s="18" t="s">
        <v>25</v>
      </c>
      <c r="Z41" s="18" t="s">
        <v>25</v>
      </c>
      <c r="AA41" s="18" t="s">
        <v>25</v>
      </c>
    </row>
    <row r="42" spans="1:27" ht="94.5" x14ac:dyDescent="0.25">
      <c r="A42" s="21" t="s">
        <v>60</v>
      </c>
      <c r="B42" s="17" t="s">
        <v>57</v>
      </c>
      <c r="C42" s="16" t="s">
        <v>22</v>
      </c>
      <c r="D42" s="11" t="s">
        <v>25</v>
      </c>
      <c r="E42" s="18" t="s">
        <v>25</v>
      </c>
      <c r="F42" s="18" t="s">
        <v>25</v>
      </c>
      <c r="G42" s="18" t="s">
        <v>25</v>
      </c>
      <c r="H42" s="18" t="s">
        <v>25</v>
      </c>
      <c r="I42" s="18" t="s">
        <v>25</v>
      </c>
      <c r="J42" s="18" t="s">
        <v>25</v>
      </c>
      <c r="K42" s="18" t="s">
        <v>25</v>
      </c>
      <c r="L42" s="18" t="s">
        <v>25</v>
      </c>
      <c r="M42" s="18" t="s">
        <v>25</v>
      </c>
      <c r="N42" s="18" t="s">
        <v>25</v>
      </c>
      <c r="O42" s="18" t="s">
        <v>25</v>
      </c>
      <c r="P42" s="18" t="s">
        <v>25</v>
      </c>
      <c r="Q42" s="11" t="s">
        <v>25</v>
      </c>
      <c r="R42" s="18" t="s">
        <v>25</v>
      </c>
      <c r="S42" s="18" t="s">
        <v>25</v>
      </c>
      <c r="T42" s="18" t="s">
        <v>25</v>
      </c>
      <c r="U42" s="18" t="s">
        <v>25</v>
      </c>
      <c r="V42" s="18" t="s">
        <v>25</v>
      </c>
      <c r="W42" s="18" t="s">
        <v>25</v>
      </c>
      <c r="X42" s="19" t="str">
        <f t="shared" si="14"/>
        <v>нд</v>
      </c>
      <c r="Y42" s="18" t="s">
        <v>25</v>
      </c>
      <c r="Z42" s="18" t="s">
        <v>25</v>
      </c>
      <c r="AA42" s="18" t="s">
        <v>25</v>
      </c>
    </row>
    <row r="43" spans="1:27" ht="78.75" x14ac:dyDescent="0.25">
      <c r="A43" s="21" t="s">
        <v>60</v>
      </c>
      <c r="B43" s="17" t="s">
        <v>58</v>
      </c>
      <c r="C43" s="16" t="s">
        <v>22</v>
      </c>
      <c r="D43" s="11" t="s">
        <v>25</v>
      </c>
      <c r="E43" s="18" t="s">
        <v>25</v>
      </c>
      <c r="F43" s="18" t="s">
        <v>25</v>
      </c>
      <c r="G43" s="18" t="s">
        <v>25</v>
      </c>
      <c r="H43" s="18" t="s">
        <v>25</v>
      </c>
      <c r="I43" s="18" t="s">
        <v>25</v>
      </c>
      <c r="J43" s="18" t="s">
        <v>25</v>
      </c>
      <c r="K43" s="18" t="s">
        <v>25</v>
      </c>
      <c r="L43" s="18" t="s">
        <v>25</v>
      </c>
      <c r="M43" s="18" t="s">
        <v>25</v>
      </c>
      <c r="N43" s="18" t="s">
        <v>25</v>
      </c>
      <c r="O43" s="18" t="s">
        <v>25</v>
      </c>
      <c r="P43" s="18" t="s">
        <v>25</v>
      </c>
      <c r="Q43" s="11" t="s">
        <v>25</v>
      </c>
      <c r="R43" s="18" t="s">
        <v>25</v>
      </c>
      <c r="S43" s="18" t="s">
        <v>25</v>
      </c>
      <c r="T43" s="18" t="s">
        <v>25</v>
      </c>
      <c r="U43" s="18" t="s">
        <v>25</v>
      </c>
      <c r="V43" s="18" t="s">
        <v>25</v>
      </c>
      <c r="W43" s="18" t="s">
        <v>25</v>
      </c>
      <c r="X43" s="19" t="str">
        <f t="shared" si="14"/>
        <v>нд</v>
      </c>
      <c r="Y43" s="18" t="s">
        <v>25</v>
      </c>
      <c r="Z43" s="18" t="s">
        <v>25</v>
      </c>
      <c r="AA43" s="18" t="s">
        <v>25</v>
      </c>
    </row>
    <row r="44" spans="1:27" ht="94.5" x14ac:dyDescent="0.25">
      <c r="A44" s="21" t="s">
        <v>60</v>
      </c>
      <c r="B44" s="17" t="s">
        <v>61</v>
      </c>
      <c r="C44" s="16" t="s">
        <v>22</v>
      </c>
      <c r="D44" s="11" t="s">
        <v>25</v>
      </c>
      <c r="E44" s="18" t="s">
        <v>25</v>
      </c>
      <c r="F44" s="18" t="s">
        <v>25</v>
      </c>
      <c r="G44" s="18" t="s">
        <v>25</v>
      </c>
      <c r="H44" s="18" t="s">
        <v>25</v>
      </c>
      <c r="I44" s="18" t="s">
        <v>25</v>
      </c>
      <c r="J44" s="18" t="s">
        <v>25</v>
      </c>
      <c r="K44" s="18" t="s">
        <v>25</v>
      </c>
      <c r="L44" s="18" t="s">
        <v>25</v>
      </c>
      <c r="M44" s="18" t="s">
        <v>25</v>
      </c>
      <c r="N44" s="18" t="s">
        <v>25</v>
      </c>
      <c r="O44" s="18" t="s">
        <v>25</v>
      </c>
      <c r="P44" s="18" t="s">
        <v>25</v>
      </c>
      <c r="Q44" s="11" t="s">
        <v>25</v>
      </c>
      <c r="R44" s="18" t="s">
        <v>25</v>
      </c>
      <c r="S44" s="18" t="s">
        <v>25</v>
      </c>
      <c r="T44" s="18" t="s">
        <v>25</v>
      </c>
      <c r="U44" s="18" t="s">
        <v>25</v>
      </c>
      <c r="V44" s="18" t="s">
        <v>25</v>
      </c>
      <c r="W44" s="18" t="s">
        <v>25</v>
      </c>
      <c r="X44" s="19" t="str">
        <f t="shared" si="14"/>
        <v>нд</v>
      </c>
      <c r="Y44" s="18" t="s">
        <v>25</v>
      </c>
      <c r="Z44" s="18" t="s">
        <v>25</v>
      </c>
      <c r="AA44" s="18" t="s">
        <v>25</v>
      </c>
    </row>
    <row r="45" spans="1:27" ht="78.75" x14ac:dyDescent="0.25">
      <c r="A45" s="21" t="s">
        <v>62</v>
      </c>
      <c r="B45" s="17" t="s">
        <v>63</v>
      </c>
      <c r="C45" s="16" t="s">
        <v>22</v>
      </c>
      <c r="D45" s="11" t="s">
        <v>25</v>
      </c>
      <c r="E45" s="18" t="s">
        <v>25</v>
      </c>
      <c r="F45" s="18" t="s">
        <v>25</v>
      </c>
      <c r="G45" s="18" t="s">
        <v>25</v>
      </c>
      <c r="H45" s="18" t="s">
        <v>25</v>
      </c>
      <c r="I45" s="18" t="s">
        <v>25</v>
      </c>
      <c r="J45" s="18" t="s">
        <v>25</v>
      </c>
      <c r="K45" s="18" t="s">
        <v>25</v>
      </c>
      <c r="L45" s="18" t="s">
        <v>25</v>
      </c>
      <c r="M45" s="18" t="s">
        <v>25</v>
      </c>
      <c r="N45" s="18" t="s">
        <v>25</v>
      </c>
      <c r="O45" s="18" t="s">
        <v>25</v>
      </c>
      <c r="P45" s="18" t="s">
        <v>25</v>
      </c>
      <c r="Q45" s="11" t="s">
        <v>25</v>
      </c>
      <c r="R45" s="18" t="s">
        <v>25</v>
      </c>
      <c r="S45" s="18" t="s">
        <v>25</v>
      </c>
      <c r="T45" s="18" t="s">
        <v>25</v>
      </c>
      <c r="U45" s="18" t="s">
        <v>25</v>
      </c>
      <c r="V45" s="18" t="s">
        <v>25</v>
      </c>
      <c r="W45" s="18" t="s">
        <v>25</v>
      </c>
      <c r="X45" s="19" t="str">
        <f t="shared" si="14"/>
        <v>нд</v>
      </c>
      <c r="Y45" s="18" t="s">
        <v>25</v>
      </c>
      <c r="Z45" s="18" t="s">
        <v>25</v>
      </c>
      <c r="AA45" s="18" t="s">
        <v>25</v>
      </c>
    </row>
    <row r="46" spans="1:27" ht="63" x14ac:dyDescent="0.25">
      <c r="A46" s="21" t="s">
        <v>64</v>
      </c>
      <c r="B46" s="17" t="s">
        <v>65</v>
      </c>
      <c r="C46" s="16" t="s">
        <v>22</v>
      </c>
      <c r="D46" s="11" t="s">
        <v>25</v>
      </c>
      <c r="E46" s="18" t="s">
        <v>25</v>
      </c>
      <c r="F46" s="18" t="s">
        <v>25</v>
      </c>
      <c r="G46" s="18" t="s">
        <v>25</v>
      </c>
      <c r="H46" s="18" t="s">
        <v>25</v>
      </c>
      <c r="I46" s="18" t="s">
        <v>25</v>
      </c>
      <c r="J46" s="18" t="s">
        <v>25</v>
      </c>
      <c r="K46" s="18" t="s">
        <v>25</v>
      </c>
      <c r="L46" s="18" t="s">
        <v>25</v>
      </c>
      <c r="M46" s="18" t="s">
        <v>25</v>
      </c>
      <c r="N46" s="18" t="s">
        <v>25</v>
      </c>
      <c r="O46" s="18" t="s">
        <v>25</v>
      </c>
      <c r="P46" s="18" t="s">
        <v>25</v>
      </c>
      <c r="Q46" s="11" t="s">
        <v>25</v>
      </c>
      <c r="R46" s="18" t="s">
        <v>25</v>
      </c>
      <c r="S46" s="18" t="s">
        <v>25</v>
      </c>
      <c r="T46" s="18" t="s">
        <v>25</v>
      </c>
      <c r="U46" s="18" t="s">
        <v>25</v>
      </c>
      <c r="V46" s="18" t="s">
        <v>25</v>
      </c>
      <c r="W46" s="18" t="s">
        <v>25</v>
      </c>
      <c r="X46" s="19" t="str">
        <f t="shared" si="14"/>
        <v>нд</v>
      </c>
      <c r="Y46" s="18" t="s">
        <v>25</v>
      </c>
      <c r="Z46" s="18" t="s">
        <v>25</v>
      </c>
      <c r="AA46" s="18" t="s">
        <v>25</v>
      </c>
    </row>
    <row r="47" spans="1:27" ht="78.75" x14ac:dyDescent="0.25">
      <c r="A47" s="21" t="s">
        <v>66</v>
      </c>
      <c r="B47" s="17" t="s">
        <v>67</v>
      </c>
      <c r="C47" s="16" t="s">
        <v>22</v>
      </c>
      <c r="D47" s="11" t="s">
        <v>25</v>
      </c>
      <c r="E47" s="18" t="s">
        <v>25</v>
      </c>
      <c r="F47" s="18" t="s">
        <v>25</v>
      </c>
      <c r="G47" s="18" t="s">
        <v>25</v>
      </c>
      <c r="H47" s="18" t="s">
        <v>25</v>
      </c>
      <c r="I47" s="18" t="s">
        <v>25</v>
      </c>
      <c r="J47" s="18" t="s">
        <v>25</v>
      </c>
      <c r="K47" s="18" t="s">
        <v>25</v>
      </c>
      <c r="L47" s="18" t="s">
        <v>25</v>
      </c>
      <c r="M47" s="18" t="s">
        <v>25</v>
      </c>
      <c r="N47" s="18" t="s">
        <v>25</v>
      </c>
      <c r="O47" s="18" t="s">
        <v>25</v>
      </c>
      <c r="P47" s="18" t="s">
        <v>25</v>
      </c>
      <c r="Q47" s="11" t="s">
        <v>25</v>
      </c>
      <c r="R47" s="18" t="s">
        <v>25</v>
      </c>
      <c r="S47" s="18" t="s">
        <v>25</v>
      </c>
      <c r="T47" s="18" t="s">
        <v>25</v>
      </c>
      <c r="U47" s="18" t="s">
        <v>25</v>
      </c>
      <c r="V47" s="18" t="s">
        <v>25</v>
      </c>
      <c r="W47" s="18" t="s">
        <v>25</v>
      </c>
      <c r="X47" s="19" t="str">
        <f t="shared" si="14"/>
        <v>нд</v>
      </c>
      <c r="Y47" s="18" t="s">
        <v>25</v>
      </c>
      <c r="Z47" s="18" t="s">
        <v>25</v>
      </c>
      <c r="AA47" s="18" t="s">
        <v>25</v>
      </c>
    </row>
    <row r="48" spans="1:27" ht="31.5" x14ac:dyDescent="0.25">
      <c r="A48" s="21" t="s">
        <v>68</v>
      </c>
      <c r="B48" s="17" t="s">
        <v>69</v>
      </c>
      <c r="C48" s="16" t="s">
        <v>22</v>
      </c>
      <c r="D48" s="11" t="s">
        <v>25</v>
      </c>
      <c r="E48" s="42">
        <f>SUM(E49,E54,E58)</f>
        <v>1</v>
      </c>
      <c r="F48" s="42">
        <f t="shared" ref="F48:K48" si="21">SUM(F49,F54,F58)</f>
        <v>0</v>
      </c>
      <c r="G48" s="42">
        <f t="shared" si="21"/>
        <v>0</v>
      </c>
      <c r="H48" s="42">
        <f t="shared" si="21"/>
        <v>0</v>
      </c>
      <c r="I48" s="42">
        <f t="shared" si="21"/>
        <v>0</v>
      </c>
      <c r="J48" s="42">
        <f t="shared" si="21"/>
        <v>0</v>
      </c>
      <c r="K48" s="42">
        <f t="shared" si="21"/>
        <v>0</v>
      </c>
      <c r="L48" s="18" t="s">
        <v>25</v>
      </c>
      <c r="M48" s="42">
        <f>SUM(M49,M54,M58)</f>
        <v>1</v>
      </c>
      <c r="N48" s="42">
        <f t="shared" ref="N48" si="22">SUM(N49,N54,N58)</f>
        <v>0</v>
      </c>
      <c r="O48" s="42">
        <f t="shared" ref="O48" si="23">SUM(O49,O54,O58)</f>
        <v>0</v>
      </c>
      <c r="P48" s="42">
        <f t="shared" ref="P48" si="24">SUM(P49,P54,P58)</f>
        <v>0</v>
      </c>
      <c r="Q48" s="42">
        <f t="shared" ref="Q48" si="25">SUM(Q49,Q54,Q58)</f>
        <v>0</v>
      </c>
      <c r="R48" s="42">
        <f t="shared" ref="R48" si="26">SUM(R49,R54,R58)</f>
        <v>0</v>
      </c>
      <c r="S48" s="42">
        <f t="shared" ref="S48" si="27">SUM(S49,S54,S58)</f>
        <v>0</v>
      </c>
      <c r="T48" s="42">
        <f t="shared" ref="T48" si="28">SUM(T49,T54,T58)</f>
        <v>0</v>
      </c>
      <c r="U48" s="42">
        <f t="shared" ref="U48" si="29">SUM(U49,U54,U58)</f>
        <v>0</v>
      </c>
      <c r="V48" s="42">
        <f t="shared" ref="V48" si="30">SUM(V49,V54,V58)</f>
        <v>0</v>
      </c>
      <c r="W48" s="42">
        <f t="shared" ref="W48" si="31">SUM(W49,W54,W58)</f>
        <v>0</v>
      </c>
      <c r="X48" s="42">
        <f t="shared" ref="X48" si="32">SUM(X49,X54,X58)</f>
        <v>0</v>
      </c>
      <c r="Y48" s="42">
        <f t="shared" ref="Y48" si="33">SUM(Y49,Y54,Y58)</f>
        <v>0</v>
      </c>
      <c r="Z48" s="42">
        <f t="shared" ref="Z48" si="34">SUM(Z49,Z54,Z58)</f>
        <v>0</v>
      </c>
      <c r="AA48" s="18" t="s">
        <v>25</v>
      </c>
    </row>
    <row r="49" spans="1:27" ht="63" x14ac:dyDescent="0.25">
      <c r="A49" s="21" t="s">
        <v>70</v>
      </c>
      <c r="B49" s="17" t="s">
        <v>71</v>
      </c>
      <c r="C49" s="16" t="s">
        <v>22</v>
      </c>
      <c r="D49" s="11" t="s">
        <v>25</v>
      </c>
      <c r="E49" s="43">
        <f>E50</f>
        <v>1</v>
      </c>
      <c r="F49" s="43">
        <f t="shared" ref="F49:K49" si="35">F50</f>
        <v>0</v>
      </c>
      <c r="G49" s="43">
        <f t="shared" si="35"/>
        <v>0</v>
      </c>
      <c r="H49" s="43">
        <f t="shared" si="35"/>
        <v>0</v>
      </c>
      <c r="I49" s="43">
        <f t="shared" si="35"/>
        <v>0</v>
      </c>
      <c r="J49" s="43">
        <f t="shared" si="35"/>
        <v>0</v>
      </c>
      <c r="K49" s="43">
        <f t="shared" si="35"/>
        <v>0</v>
      </c>
      <c r="L49" s="18" t="s">
        <v>25</v>
      </c>
      <c r="M49" s="43">
        <f>M50</f>
        <v>1</v>
      </c>
      <c r="N49" s="43">
        <f t="shared" ref="N49" si="36">N50</f>
        <v>0</v>
      </c>
      <c r="O49" s="43">
        <f t="shared" ref="O49" si="37">O50</f>
        <v>0</v>
      </c>
      <c r="P49" s="43">
        <f t="shared" ref="P49" si="38">P50</f>
        <v>0</v>
      </c>
      <c r="Q49" s="43">
        <f t="shared" ref="Q49" si="39">Q50</f>
        <v>0</v>
      </c>
      <c r="R49" s="43">
        <f t="shared" ref="R49" si="40">R50</f>
        <v>0</v>
      </c>
      <c r="S49" s="43">
        <f t="shared" ref="S49" si="41">S50</f>
        <v>0</v>
      </c>
      <c r="T49" s="43">
        <f t="shared" ref="T49" si="42">T50</f>
        <v>0</v>
      </c>
      <c r="U49" s="43">
        <f t="shared" ref="U49" si="43">U50</f>
        <v>0</v>
      </c>
      <c r="V49" s="43">
        <f t="shared" ref="V49" si="44">V50</f>
        <v>0</v>
      </c>
      <c r="W49" s="43">
        <f t="shared" ref="W49" si="45">W50</f>
        <v>0</v>
      </c>
      <c r="X49" s="43">
        <f t="shared" ref="X49" si="46">X50</f>
        <v>0</v>
      </c>
      <c r="Y49" s="43">
        <f t="shared" ref="Y49" si="47">Y50</f>
        <v>0</v>
      </c>
      <c r="Z49" s="43">
        <f t="shared" ref="Z49" si="48">Z50</f>
        <v>0</v>
      </c>
      <c r="AA49" s="18" t="s">
        <v>25</v>
      </c>
    </row>
    <row r="50" spans="1:27" ht="31.5" x14ac:dyDescent="0.25">
      <c r="A50" s="21" t="s">
        <v>72</v>
      </c>
      <c r="B50" s="17" t="s">
        <v>73</v>
      </c>
      <c r="C50" s="16" t="s">
        <v>22</v>
      </c>
      <c r="D50" s="11" t="s">
        <v>25</v>
      </c>
      <c r="E50" s="43">
        <f>SUM(E51:E52)</f>
        <v>1</v>
      </c>
      <c r="F50" s="43">
        <f t="shared" ref="F50:K50" si="49">SUM(F51:F52)</f>
        <v>0</v>
      </c>
      <c r="G50" s="43">
        <f t="shared" si="49"/>
        <v>0</v>
      </c>
      <c r="H50" s="43">
        <f t="shared" si="49"/>
        <v>0</v>
      </c>
      <c r="I50" s="43">
        <f t="shared" si="49"/>
        <v>0</v>
      </c>
      <c r="J50" s="43">
        <f t="shared" si="49"/>
        <v>0</v>
      </c>
      <c r="K50" s="43">
        <f t="shared" si="49"/>
        <v>0</v>
      </c>
      <c r="L50" s="18" t="s">
        <v>25</v>
      </c>
      <c r="M50" s="43">
        <f>SUM(M51:M52)</f>
        <v>1</v>
      </c>
      <c r="N50" s="43">
        <f t="shared" ref="N50" si="50">SUM(N51:N52)</f>
        <v>0</v>
      </c>
      <c r="O50" s="43">
        <f t="shared" ref="O50" si="51">SUM(O51:O52)</f>
        <v>0</v>
      </c>
      <c r="P50" s="43">
        <f t="shared" ref="P50" si="52">SUM(P51:P52)</f>
        <v>0</v>
      </c>
      <c r="Q50" s="43">
        <f t="shared" ref="Q50" si="53">SUM(Q51:Q52)</f>
        <v>0</v>
      </c>
      <c r="R50" s="43">
        <f t="shared" ref="R50" si="54">SUM(R51:R52)</f>
        <v>0</v>
      </c>
      <c r="S50" s="43">
        <f t="shared" ref="S50" si="55">SUM(S51:S52)</f>
        <v>0</v>
      </c>
      <c r="T50" s="43">
        <f t="shared" ref="T50" si="56">SUM(T51:T52)</f>
        <v>0</v>
      </c>
      <c r="U50" s="43">
        <f t="shared" ref="U50" si="57">SUM(U51:U52)</f>
        <v>0</v>
      </c>
      <c r="V50" s="43">
        <f t="shared" ref="V50" si="58">SUM(V51:V52)</f>
        <v>0</v>
      </c>
      <c r="W50" s="43">
        <f t="shared" ref="W50" si="59">SUM(W51:W52)</f>
        <v>0</v>
      </c>
      <c r="X50" s="43">
        <f t="shared" ref="X50" si="60">SUM(X51:X52)</f>
        <v>0</v>
      </c>
      <c r="Y50" s="43">
        <f t="shared" ref="Y50" si="61">SUM(Y51:Y52)</f>
        <v>0</v>
      </c>
      <c r="Z50" s="43">
        <f t="shared" ref="Z50" si="62">SUM(Z51:Z52)</f>
        <v>0</v>
      </c>
      <c r="AA50" s="18" t="s">
        <v>25</v>
      </c>
    </row>
    <row r="51" spans="1:27" s="35" customFormat="1" ht="51" customHeight="1" x14ac:dyDescent="0.25">
      <c r="A51" s="30" t="s">
        <v>72</v>
      </c>
      <c r="B51" s="23" t="s">
        <v>127</v>
      </c>
      <c r="C51" s="31" t="s">
        <v>128</v>
      </c>
      <c r="D51" s="26" t="s">
        <v>25</v>
      </c>
      <c r="E51" s="24">
        <v>1</v>
      </c>
      <c r="F51" s="24" t="s">
        <v>25</v>
      </c>
      <c r="G51" s="32" t="s">
        <v>25</v>
      </c>
      <c r="H51" s="32" t="s">
        <v>25</v>
      </c>
      <c r="I51" s="33" t="s">
        <v>25</v>
      </c>
      <c r="J51" s="33" t="s">
        <v>25</v>
      </c>
      <c r="K51" s="33" t="s">
        <v>25</v>
      </c>
      <c r="L51" s="51">
        <v>45947</v>
      </c>
      <c r="M51" s="32">
        <v>1</v>
      </c>
      <c r="N51" s="32" t="s">
        <v>25</v>
      </c>
      <c r="O51" s="32" t="s">
        <v>25</v>
      </c>
      <c r="P51" s="32" t="s">
        <v>25</v>
      </c>
      <c r="Q51" s="34" t="s">
        <v>25</v>
      </c>
      <c r="R51" s="34" t="s">
        <v>25</v>
      </c>
      <c r="S51" s="33" t="s">
        <v>25</v>
      </c>
      <c r="T51" s="33" t="s">
        <v>25</v>
      </c>
      <c r="U51" s="33" t="s">
        <v>25</v>
      </c>
      <c r="V51" s="33" t="s">
        <v>25</v>
      </c>
      <c r="W51" s="33" t="s">
        <v>25</v>
      </c>
      <c r="X51" s="33" t="s">
        <v>25</v>
      </c>
      <c r="Y51" s="33" t="s">
        <v>25</v>
      </c>
      <c r="Z51" s="33" t="s">
        <v>25</v>
      </c>
      <c r="AA51" s="41"/>
    </row>
    <row r="52" spans="1:27" s="35" customFormat="1" ht="43.5" customHeight="1" x14ac:dyDescent="0.25">
      <c r="A52" s="30" t="s">
        <v>72</v>
      </c>
      <c r="B52" s="23" t="s">
        <v>129</v>
      </c>
      <c r="C52" s="31" t="s">
        <v>130</v>
      </c>
      <c r="D52" s="26" t="s">
        <v>25</v>
      </c>
      <c r="E52" s="25" t="s">
        <v>25</v>
      </c>
      <c r="F52" s="24" t="s">
        <v>25</v>
      </c>
      <c r="G52" s="32" t="s">
        <v>25</v>
      </c>
      <c r="H52" s="32" t="s">
        <v>25</v>
      </c>
      <c r="I52" s="33" t="s">
        <v>25</v>
      </c>
      <c r="J52" s="33" t="s">
        <v>25</v>
      </c>
      <c r="K52" s="33" t="s">
        <v>25</v>
      </c>
      <c r="L52" s="33" t="s">
        <v>25</v>
      </c>
      <c r="M52" s="33" t="s">
        <v>25</v>
      </c>
      <c r="N52" s="33" t="s">
        <v>25</v>
      </c>
      <c r="O52" s="33" t="s">
        <v>25</v>
      </c>
      <c r="P52" s="33" t="s">
        <v>25</v>
      </c>
      <c r="Q52" s="34" t="s">
        <v>25</v>
      </c>
      <c r="R52" s="34" t="s">
        <v>25</v>
      </c>
      <c r="S52" s="33" t="s">
        <v>25</v>
      </c>
      <c r="T52" s="33" t="s">
        <v>25</v>
      </c>
      <c r="U52" s="33" t="s">
        <v>25</v>
      </c>
      <c r="V52" s="33" t="s">
        <v>25</v>
      </c>
      <c r="W52" s="33" t="s">
        <v>25</v>
      </c>
      <c r="X52" s="33" t="s">
        <v>25</v>
      </c>
      <c r="Y52" s="33" t="s">
        <v>25</v>
      </c>
      <c r="Z52" s="33" t="s">
        <v>25</v>
      </c>
      <c r="AA52" s="41"/>
    </row>
    <row r="53" spans="1:27" ht="47.25" x14ac:dyDescent="0.25">
      <c r="A53" s="21" t="s">
        <v>74</v>
      </c>
      <c r="B53" s="17" t="s">
        <v>75</v>
      </c>
      <c r="C53" s="16" t="s">
        <v>22</v>
      </c>
      <c r="D53" s="11" t="s">
        <v>25</v>
      </c>
      <c r="E53" s="18" t="s">
        <v>25</v>
      </c>
      <c r="F53" s="18" t="s">
        <v>25</v>
      </c>
      <c r="G53" s="18" t="s">
        <v>25</v>
      </c>
      <c r="H53" s="18" t="s">
        <v>25</v>
      </c>
      <c r="I53" s="18" t="s">
        <v>25</v>
      </c>
      <c r="J53" s="18" t="s">
        <v>25</v>
      </c>
      <c r="K53" s="18" t="s">
        <v>25</v>
      </c>
      <c r="L53" s="18" t="s">
        <v>25</v>
      </c>
      <c r="M53" s="18" t="s">
        <v>25</v>
      </c>
      <c r="N53" s="18" t="s">
        <v>25</v>
      </c>
      <c r="O53" s="18" t="s">
        <v>25</v>
      </c>
      <c r="P53" s="18" t="s">
        <v>25</v>
      </c>
      <c r="Q53" s="11" t="s">
        <v>25</v>
      </c>
      <c r="R53" s="18" t="s">
        <v>25</v>
      </c>
      <c r="S53" s="18" t="s">
        <v>25</v>
      </c>
      <c r="T53" s="18" t="s">
        <v>25</v>
      </c>
      <c r="U53" s="18" t="s">
        <v>25</v>
      </c>
      <c r="V53" s="18" t="s">
        <v>25</v>
      </c>
      <c r="W53" s="18" t="s">
        <v>25</v>
      </c>
      <c r="X53" s="19" t="str">
        <f t="shared" si="14"/>
        <v>нд</v>
      </c>
      <c r="Y53" s="18" t="s">
        <v>25</v>
      </c>
      <c r="Z53" s="18" t="s">
        <v>25</v>
      </c>
      <c r="AA53" s="18" t="s">
        <v>25</v>
      </c>
    </row>
    <row r="54" spans="1:27" ht="47.25" x14ac:dyDescent="0.25">
      <c r="A54" s="21" t="s">
        <v>76</v>
      </c>
      <c r="B54" s="17" t="s">
        <v>77</v>
      </c>
      <c r="C54" s="16" t="s">
        <v>22</v>
      </c>
      <c r="D54" s="11" t="s">
        <v>25</v>
      </c>
      <c r="E54" s="43">
        <f>E55</f>
        <v>0</v>
      </c>
      <c r="F54" s="43">
        <f t="shared" ref="F54:M54" si="63">F55</f>
        <v>0</v>
      </c>
      <c r="G54" s="43">
        <f t="shared" si="63"/>
        <v>0</v>
      </c>
      <c r="H54" s="43">
        <f t="shared" si="63"/>
        <v>0</v>
      </c>
      <c r="I54" s="43">
        <f t="shared" si="63"/>
        <v>0</v>
      </c>
      <c r="J54" s="43">
        <f t="shared" si="63"/>
        <v>0</v>
      </c>
      <c r="K54" s="43">
        <f t="shared" si="63"/>
        <v>0</v>
      </c>
      <c r="L54" s="18" t="s">
        <v>25</v>
      </c>
      <c r="M54" s="43">
        <f t="shared" si="63"/>
        <v>0</v>
      </c>
      <c r="N54" s="43">
        <f t="shared" ref="N54" si="64">N55</f>
        <v>0</v>
      </c>
      <c r="O54" s="43">
        <f t="shared" ref="O54" si="65">O55</f>
        <v>0</v>
      </c>
      <c r="P54" s="43">
        <f t="shared" ref="P54" si="66">P55</f>
        <v>0</v>
      </c>
      <c r="Q54" s="43">
        <f t="shared" ref="Q54" si="67">Q55</f>
        <v>0</v>
      </c>
      <c r="R54" s="43">
        <f t="shared" ref="R54" si="68">R55</f>
        <v>0</v>
      </c>
      <c r="S54" s="43">
        <f t="shared" ref="S54" si="69">S55</f>
        <v>0</v>
      </c>
      <c r="T54" s="43">
        <f t="shared" ref="T54" si="70">T55</f>
        <v>0</v>
      </c>
      <c r="U54" s="43">
        <f t="shared" ref="U54" si="71">U55</f>
        <v>0</v>
      </c>
      <c r="V54" s="43">
        <f t="shared" ref="V54" si="72">V55</f>
        <v>0</v>
      </c>
      <c r="W54" s="43">
        <f t="shared" ref="W54" si="73">W55</f>
        <v>0</v>
      </c>
      <c r="X54" s="43">
        <f t="shared" ref="X54" si="74">X55</f>
        <v>0</v>
      </c>
      <c r="Y54" s="43">
        <f t="shared" ref="Y54" si="75">Y55</f>
        <v>0</v>
      </c>
      <c r="Z54" s="43">
        <f t="shared" ref="Z54" si="76">Z55</f>
        <v>0</v>
      </c>
      <c r="AA54" s="18" t="s">
        <v>25</v>
      </c>
    </row>
    <row r="55" spans="1:27" ht="31.5" x14ac:dyDescent="0.25">
      <c r="A55" s="21" t="s">
        <v>78</v>
      </c>
      <c r="B55" s="17" t="s">
        <v>79</v>
      </c>
      <c r="C55" s="16" t="s">
        <v>22</v>
      </c>
      <c r="D55" s="11" t="s">
        <v>25</v>
      </c>
      <c r="E55" s="43">
        <f>SUM(E56)</f>
        <v>0</v>
      </c>
      <c r="F55" s="43">
        <f t="shared" ref="F55:M55" si="77">SUM(F56)</f>
        <v>0</v>
      </c>
      <c r="G55" s="43">
        <f t="shared" si="77"/>
        <v>0</v>
      </c>
      <c r="H55" s="43">
        <f t="shared" si="77"/>
        <v>0</v>
      </c>
      <c r="I55" s="43">
        <f t="shared" si="77"/>
        <v>0</v>
      </c>
      <c r="J55" s="43">
        <f t="shared" si="77"/>
        <v>0</v>
      </c>
      <c r="K55" s="43">
        <f t="shared" si="77"/>
        <v>0</v>
      </c>
      <c r="L55" s="18" t="s">
        <v>25</v>
      </c>
      <c r="M55" s="43">
        <f t="shared" si="77"/>
        <v>0</v>
      </c>
      <c r="N55" s="43">
        <f t="shared" ref="N55" si="78">SUM(N56)</f>
        <v>0</v>
      </c>
      <c r="O55" s="43">
        <f t="shared" ref="O55" si="79">SUM(O56)</f>
        <v>0</v>
      </c>
      <c r="P55" s="43">
        <f t="shared" ref="P55" si="80">SUM(P56)</f>
        <v>0</v>
      </c>
      <c r="Q55" s="43">
        <f t="shared" ref="Q55" si="81">SUM(Q56)</f>
        <v>0</v>
      </c>
      <c r="R55" s="43">
        <f t="shared" ref="R55" si="82">SUM(R56)</f>
        <v>0</v>
      </c>
      <c r="S55" s="43">
        <f t="shared" ref="S55" si="83">SUM(S56)</f>
        <v>0</v>
      </c>
      <c r="T55" s="43">
        <f t="shared" ref="T55" si="84">SUM(T56)</f>
        <v>0</v>
      </c>
      <c r="U55" s="43">
        <f t="shared" ref="U55" si="85">SUM(U56)</f>
        <v>0</v>
      </c>
      <c r="V55" s="43">
        <f t="shared" ref="V55" si="86">SUM(V56)</f>
        <v>0</v>
      </c>
      <c r="W55" s="43">
        <f t="shared" ref="W55" si="87">SUM(W56)</f>
        <v>0</v>
      </c>
      <c r="X55" s="43">
        <f t="shared" ref="X55" si="88">SUM(X56)</f>
        <v>0</v>
      </c>
      <c r="Y55" s="43">
        <f t="shared" ref="Y55" si="89">SUM(Y56)</f>
        <v>0</v>
      </c>
      <c r="Z55" s="43">
        <f t="shared" ref="Z55" si="90">SUM(Z56)</f>
        <v>0</v>
      </c>
      <c r="AA55" s="18" t="s">
        <v>25</v>
      </c>
    </row>
    <row r="56" spans="1:27" s="35" customFormat="1" ht="60" customHeight="1" x14ac:dyDescent="0.25">
      <c r="A56" s="30" t="s">
        <v>78</v>
      </c>
      <c r="B56" s="23" t="s">
        <v>131</v>
      </c>
      <c r="C56" s="31" t="s">
        <v>132</v>
      </c>
      <c r="D56" s="26" t="s">
        <v>25</v>
      </c>
      <c r="E56" s="25" t="s">
        <v>25</v>
      </c>
      <c r="F56" s="24" t="s">
        <v>25</v>
      </c>
      <c r="G56" s="32" t="s">
        <v>25</v>
      </c>
      <c r="H56" s="32" t="s">
        <v>25</v>
      </c>
      <c r="I56" s="33" t="s">
        <v>25</v>
      </c>
      <c r="J56" s="33" t="s">
        <v>25</v>
      </c>
      <c r="K56" s="33" t="s">
        <v>25</v>
      </c>
      <c r="L56" s="33" t="s">
        <v>25</v>
      </c>
      <c r="M56" s="33" t="s">
        <v>25</v>
      </c>
      <c r="N56" s="33" t="s">
        <v>25</v>
      </c>
      <c r="O56" s="33" t="s">
        <v>25</v>
      </c>
      <c r="P56" s="33" t="s">
        <v>25</v>
      </c>
      <c r="Q56" s="34" t="s">
        <v>25</v>
      </c>
      <c r="R56" s="34" t="s">
        <v>25</v>
      </c>
      <c r="S56" s="33" t="s">
        <v>25</v>
      </c>
      <c r="T56" s="24" t="s">
        <v>25</v>
      </c>
      <c r="U56" s="24" t="s">
        <v>25</v>
      </c>
      <c r="V56" s="24" t="s">
        <v>25</v>
      </c>
      <c r="W56" s="24" t="s">
        <v>25</v>
      </c>
      <c r="X56" s="27" t="str">
        <f t="shared" ref="X56" si="91">IF(OR(I56="нд",Q56="нд"),"нд",Q56-I56)</f>
        <v>нд</v>
      </c>
      <c r="Y56" s="24" t="s">
        <v>25</v>
      </c>
      <c r="Z56" s="24" t="s">
        <v>25</v>
      </c>
      <c r="AA56" s="24" t="s">
        <v>25</v>
      </c>
    </row>
    <row r="57" spans="1:27" ht="31.5" x14ac:dyDescent="0.25">
      <c r="A57" s="21" t="s">
        <v>80</v>
      </c>
      <c r="B57" s="17" t="s">
        <v>81</v>
      </c>
      <c r="C57" s="16" t="s">
        <v>22</v>
      </c>
      <c r="D57" s="11" t="s">
        <v>25</v>
      </c>
      <c r="E57" s="18" t="s">
        <v>25</v>
      </c>
      <c r="F57" s="18" t="s">
        <v>25</v>
      </c>
      <c r="G57" s="18" t="s">
        <v>25</v>
      </c>
      <c r="H57" s="18" t="s">
        <v>25</v>
      </c>
      <c r="I57" s="18" t="s">
        <v>25</v>
      </c>
      <c r="J57" s="18" t="s">
        <v>25</v>
      </c>
      <c r="K57" s="18" t="s">
        <v>25</v>
      </c>
      <c r="L57" s="18" t="s">
        <v>25</v>
      </c>
      <c r="M57" s="18" t="s">
        <v>25</v>
      </c>
      <c r="N57" s="18" t="s">
        <v>25</v>
      </c>
      <c r="O57" s="18" t="s">
        <v>25</v>
      </c>
      <c r="P57" s="18" t="s">
        <v>25</v>
      </c>
      <c r="Q57" s="11" t="s">
        <v>25</v>
      </c>
      <c r="R57" s="18" t="s">
        <v>25</v>
      </c>
      <c r="S57" s="18" t="s">
        <v>25</v>
      </c>
      <c r="T57" s="18" t="s">
        <v>25</v>
      </c>
      <c r="U57" s="18" t="s">
        <v>25</v>
      </c>
      <c r="V57" s="18" t="s">
        <v>25</v>
      </c>
      <c r="W57" s="18" t="s">
        <v>25</v>
      </c>
      <c r="X57" s="19" t="str">
        <f t="shared" si="14"/>
        <v>нд</v>
      </c>
      <c r="Y57" s="18" t="s">
        <v>25</v>
      </c>
      <c r="Z57" s="18" t="s">
        <v>25</v>
      </c>
      <c r="AA57" s="18" t="s">
        <v>25</v>
      </c>
    </row>
    <row r="58" spans="1:27" ht="31.5" x14ac:dyDescent="0.25">
      <c r="A58" s="21" t="s">
        <v>82</v>
      </c>
      <c r="B58" s="17" t="s">
        <v>83</v>
      </c>
      <c r="C58" s="16" t="s">
        <v>22</v>
      </c>
      <c r="D58" s="11" t="s">
        <v>25</v>
      </c>
      <c r="E58" s="43">
        <f>E59</f>
        <v>0</v>
      </c>
      <c r="F58" s="43">
        <f t="shared" ref="F58:K58" si="92">F59</f>
        <v>0</v>
      </c>
      <c r="G58" s="43">
        <f t="shared" si="92"/>
        <v>0</v>
      </c>
      <c r="H58" s="43">
        <f t="shared" si="92"/>
        <v>0</v>
      </c>
      <c r="I58" s="43">
        <f t="shared" si="92"/>
        <v>0</v>
      </c>
      <c r="J58" s="43">
        <f t="shared" si="92"/>
        <v>0</v>
      </c>
      <c r="K58" s="43">
        <f t="shared" si="92"/>
        <v>0</v>
      </c>
      <c r="L58" s="18" t="s">
        <v>25</v>
      </c>
      <c r="M58" s="43">
        <f>M59</f>
        <v>0</v>
      </c>
      <c r="N58" s="43">
        <f t="shared" ref="N58" si="93">N59</f>
        <v>0</v>
      </c>
      <c r="O58" s="43">
        <f>O59</f>
        <v>0</v>
      </c>
      <c r="P58" s="43">
        <f t="shared" ref="P58" si="94">P59</f>
        <v>0</v>
      </c>
      <c r="Q58" s="43">
        <f t="shared" ref="Q58" si="95">Q59</f>
        <v>0</v>
      </c>
      <c r="R58" s="43">
        <f t="shared" ref="R58" si="96">R59</f>
        <v>0</v>
      </c>
      <c r="S58" s="43">
        <f t="shared" ref="S58" si="97">S59</f>
        <v>0</v>
      </c>
      <c r="T58" s="43">
        <f t="shared" ref="T58" si="98">T59</f>
        <v>0</v>
      </c>
      <c r="U58" s="43">
        <f t="shared" ref="U58" si="99">U59</f>
        <v>0</v>
      </c>
      <c r="V58" s="43">
        <f t="shared" ref="V58" si="100">V59</f>
        <v>0</v>
      </c>
      <c r="W58" s="43">
        <f t="shared" ref="W58" si="101">W59</f>
        <v>0</v>
      </c>
      <c r="X58" s="43">
        <f t="shared" ref="X58" si="102">X59</f>
        <v>0</v>
      </c>
      <c r="Y58" s="43">
        <f t="shared" ref="Y58" si="103">Y59</f>
        <v>0</v>
      </c>
      <c r="Z58" s="43">
        <f t="shared" ref="Z58" si="104">Z59</f>
        <v>0</v>
      </c>
      <c r="AA58" s="18" t="s">
        <v>25</v>
      </c>
    </row>
    <row r="59" spans="1:27" ht="31.5" x14ac:dyDescent="0.25">
      <c r="A59" s="21" t="s">
        <v>84</v>
      </c>
      <c r="B59" s="17" t="s">
        <v>85</v>
      </c>
      <c r="C59" s="16" t="s">
        <v>22</v>
      </c>
      <c r="D59" s="11" t="s">
        <v>25</v>
      </c>
      <c r="E59" s="43">
        <f>SUM(E60)</f>
        <v>0</v>
      </c>
      <c r="F59" s="43">
        <f t="shared" ref="F59:K59" si="105">SUM(F60)</f>
        <v>0</v>
      </c>
      <c r="G59" s="43">
        <f t="shared" si="105"/>
        <v>0</v>
      </c>
      <c r="H59" s="43">
        <f t="shared" si="105"/>
        <v>0</v>
      </c>
      <c r="I59" s="43">
        <f t="shared" si="105"/>
        <v>0</v>
      </c>
      <c r="J59" s="43">
        <f t="shared" si="105"/>
        <v>0</v>
      </c>
      <c r="K59" s="43">
        <f t="shared" si="105"/>
        <v>0</v>
      </c>
      <c r="L59" s="18" t="s">
        <v>25</v>
      </c>
      <c r="M59" s="43">
        <f>SUM(M60)</f>
        <v>0</v>
      </c>
      <c r="N59" s="43">
        <f t="shared" ref="N59" si="106">SUM(N60)</f>
        <v>0</v>
      </c>
      <c r="O59" s="43">
        <f t="shared" ref="O59" si="107">SUM(O60)</f>
        <v>0</v>
      </c>
      <c r="P59" s="43">
        <f t="shared" ref="P59" si="108">SUM(P60)</f>
        <v>0</v>
      </c>
      <c r="Q59" s="43">
        <f t="shared" ref="Q59" si="109">SUM(Q60)</f>
        <v>0</v>
      </c>
      <c r="R59" s="43">
        <f t="shared" ref="R59" si="110">SUM(R60)</f>
        <v>0</v>
      </c>
      <c r="S59" s="43">
        <f t="shared" ref="S59" si="111">SUM(S60)</f>
        <v>0</v>
      </c>
      <c r="T59" s="43">
        <f t="shared" ref="T59" si="112">SUM(T60)</f>
        <v>0</v>
      </c>
      <c r="U59" s="43">
        <f t="shared" ref="U59" si="113">SUM(U60)</f>
        <v>0</v>
      </c>
      <c r="V59" s="43">
        <f t="shared" ref="V59" si="114">SUM(V60)</f>
        <v>0</v>
      </c>
      <c r="W59" s="43">
        <f t="shared" ref="W59" si="115">SUM(W60)</f>
        <v>0</v>
      </c>
      <c r="X59" s="43">
        <f t="shared" ref="X59" si="116">SUM(X60)</f>
        <v>0</v>
      </c>
      <c r="Y59" s="43">
        <f t="shared" ref="Y59" si="117">SUM(Y60)</f>
        <v>0</v>
      </c>
      <c r="Z59" s="43">
        <f t="shared" ref="Z59" si="118">SUM(Z60)</f>
        <v>0</v>
      </c>
      <c r="AA59" s="18" t="s">
        <v>25</v>
      </c>
    </row>
    <row r="60" spans="1:27" s="35" customFormat="1" ht="40.5" customHeight="1" x14ac:dyDescent="0.25">
      <c r="A60" s="30" t="s">
        <v>84</v>
      </c>
      <c r="B60" s="23" t="s">
        <v>133</v>
      </c>
      <c r="C60" s="31" t="s">
        <v>134</v>
      </c>
      <c r="D60" s="26" t="s">
        <v>25</v>
      </c>
      <c r="E60" s="25" t="s">
        <v>25</v>
      </c>
      <c r="F60" s="24" t="s">
        <v>25</v>
      </c>
      <c r="G60" s="32" t="s">
        <v>25</v>
      </c>
      <c r="H60" s="32" t="s">
        <v>25</v>
      </c>
      <c r="I60" s="33" t="s">
        <v>25</v>
      </c>
      <c r="J60" s="33" t="s">
        <v>25</v>
      </c>
      <c r="K60" s="33" t="s">
        <v>25</v>
      </c>
      <c r="L60" s="33" t="s">
        <v>25</v>
      </c>
      <c r="M60" s="33" t="s">
        <v>25</v>
      </c>
      <c r="N60" s="33" t="s">
        <v>25</v>
      </c>
      <c r="O60" s="33" t="s">
        <v>25</v>
      </c>
      <c r="P60" s="33" t="s">
        <v>25</v>
      </c>
      <c r="Q60" s="34" t="s">
        <v>25</v>
      </c>
      <c r="R60" s="34" t="s">
        <v>25</v>
      </c>
      <c r="S60" s="33" t="s">
        <v>25</v>
      </c>
      <c r="T60" s="40" t="s">
        <v>25</v>
      </c>
      <c r="U60" s="40" t="s">
        <v>25</v>
      </c>
      <c r="V60" s="40" t="s">
        <v>25</v>
      </c>
      <c r="W60" s="40" t="s">
        <v>25</v>
      </c>
      <c r="X60" s="40" t="s">
        <v>25</v>
      </c>
      <c r="Y60" s="40" t="s">
        <v>25</v>
      </c>
      <c r="Z60" s="40" t="s">
        <v>25</v>
      </c>
      <c r="AA60" s="40" t="s">
        <v>25</v>
      </c>
    </row>
    <row r="61" spans="1:27" ht="31.5" x14ac:dyDescent="0.25">
      <c r="A61" s="21" t="s">
        <v>86</v>
      </c>
      <c r="B61" s="17" t="s">
        <v>87</v>
      </c>
      <c r="C61" s="16" t="s">
        <v>22</v>
      </c>
      <c r="D61" s="11" t="s">
        <v>25</v>
      </c>
      <c r="E61" s="18" t="s">
        <v>25</v>
      </c>
      <c r="F61" s="18" t="s">
        <v>25</v>
      </c>
      <c r="G61" s="18" t="s">
        <v>25</v>
      </c>
      <c r="H61" s="18" t="s">
        <v>25</v>
      </c>
      <c r="I61" s="18" t="s">
        <v>25</v>
      </c>
      <c r="J61" s="18" t="s">
        <v>25</v>
      </c>
      <c r="K61" s="18" t="s">
        <v>25</v>
      </c>
      <c r="L61" s="18" t="s">
        <v>25</v>
      </c>
      <c r="M61" s="18" t="s">
        <v>25</v>
      </c>
      <c r="N61" s="18" t="s">
        <v>25</v>
      </c>
      <c r="O61" s="18" t="s">
        <v>25</v>
      </c>
      <c r="P61" s="18" t="s">
        <v>25</v>
      </c>
      <c r="Q61" s="11" t="s">
        <v>25</v>
      </c>
      <c r="R61" s="18" t="s">
        <v>25</v>
      </c>
      <c r="S61" s="18" t="s">
        <v>25</v>
      </c>
      <c r="T61" s="18" t="s">
        <v>25</v>
      </c>
      <c r="U61" s="18" t="s">
        <v>25</v>
      </c>
      <c r="V61" s="18" t="s">
        <v>25</v>
      </c>
      <c r="W61" s="18" t="s">
        <v>25</v>
      </c>
      <c r="X61" s="19" t="str">
        <f t="shared" si="14"/>
        <v>нд</v>
      </c>
      <c r="Y61" s="18" t="s">
        <v>25</v>
      </c>
      <c r="Z61" s="18" t="s">
        <v>25</v>
      </c>
      <c r="AA61" s="18" t="s">
        <v>25</v>
      </c>
    </row>
    <row r="62" spans="1:27" ht="31.5" x14ac:dyDescent="0.25">
      <c r="A62" s="21" t="s">
        <v>88</v>
      </c>
      <c r="B62" s="17" t="s">
        <v>89</v>
      </c>
      <c r="C62" s="16" t="s">
        <v>22</v>
      </c>
      <c r="D62" s="11" t="s">
        <v>25</v>
      </c>
      <c r="E62" s="18" t="s">
        <v>25</v>
      </c>
      <c r="F62" s="18" t="s">
        <v>25</v>
      </c>
      <c r="G62" s="18" t="s">
        <v>25</v>
      </c>
      <c r="H62" s="18" t="s">
        <v>25</v>
      </c>
      <c r="I62" s="18" t="s">
        <v>25</v>
      </c>
      <c r="J62" s="18" t="s">
        <v>25</v>
      </c>
      <c r="K62" s="18" t="s">
        <v>25</v>
      </c>
      <c r="L62" s="18" t="s">
        <v>25</v>
      </c>
      <c r="M62" s="18" t="s">
        <v>25</v>
      </c>
      <c r="N62" s="18" t="s">
        <v>25</v>
      </c>
      <c r="O62" s="18" t="s">
        <v>25</v>
      </c>
      <c r="P62" s="18" t="s">
        <v>25</v>
      </c>
      <c r="Q62" s="11" t="s">
        <v>25</v>
      </c>
      <c r="R62" s="18" t="s">
        <v>25</v>
      </c>
      <c r="S62" s="18" t="s">
        <v>25</v>
      </c>
      <c r="T62" s="18" t="s">
        <v>25</v>
      </c>
      <c r="U62" s="18" t="s">
        <v>25</v>
      </c>
      <c r="V62" s="18" t="s">
        <v>25</v>
      </c>
      <c r="W62" s="18" t="s">
        <v>25</v>
      </c>
      <c r="X62" s="19" t="str">
        <f t="shared" si="14"/>
        <v>нд</v>
      </c>
      <c r="Y62" s="18" t="s">
        <v>25</v>
      </c>
      <c r="Z62" s="18" t="s">
        <v>25</v>
      </c>
      <c r="AA62" s="18" t="s">
        <v>25</v>
      </c>
    </row>
    <row r="63" spans="1:27" ht="31.5" x14ac:dyDescent="0.25">
      <c r="A63" s="21" t="s">
        <v>90</v>
      </c>
      <c r="B63" s="17" t="s">
        <v>91</v>
      </c>
      <c r="C63" s="16" t="s">
        <v>22</v>
      </c>
      <c r="D63" s="11" t="s">
        <v>25</v>
      </c>
      <c r="E63" s="18" t="s">
        <v>25</v>
      </c>
      <c r="F63" s="18" t="s">
        <v>25</v>
      </c>
      <c r="G63" s="18" t="s">
        <v>25</v>
      </c>
      <c r="H63" s="18" t="s">
        <v>25</v>
      </c>
      <c r="I63" s="18" t="s">
        <v>25</v>
      </c>
      <c r="J63" s="18" t="s">
        <v>25</v>
      </c>
      <c r="K63" s="18" t="s">
        <v>25</v>
      </c>
      <c r="L63" s="18" t="s">
        <v>25</v>
      </c>
      <c r="M63" s="18" t="s">
        <v>25</v>
      </c>
      <c r="N63" s="18" t="s">
        <v>25</v>
      </c>
      <c r="O63" s="18" t="s">
        <v>25</v>
      </c>
      <c r="P63" s="18" t="s">
        <v>25</v>
      </c>
      <c r="Q63" s="11" t="s">
        <v>25</v>
      </c>
      <c r="R63" s="18" t="s">
        <v>25</v>
      </c>
      <c r="S63" s="18" t="s">
        <v>25</v>
      </c>
      <c r="T63" s="18" t="s">
        <v>25</v>
      </c>
      <c r="U63" s="18" t="s">
        <v>25</v>
      </c>
      <c r="V63" s="18" t="s">
        <v>25</v>
      </c>
      <c r="W63" s="18" t="s">
        <v>25</v>
      </c>
      <c r="X63" s="19" t="str">
        <f t="shared" si="14"/>
        <v>нд</v>
      </c>
      <c r="Y63" s="18" t="s">
        <v>25</v>
      </c>
      <c r="Z63" s="18" t="s">
        <v>25</v>
      </c>
      <c r="AA63" s="18" t="s">
        <v>25</v>
      </c>
    </row>
    <row r="64" spans="1:27" ht="47.25" x14ac:dyDescent="0.25">
      <c r="A64" s="21" t="s">
        <v>92</v>
      </c>
      <c r="B64" s="17" t="s">
        <v>93</v>
      </c>
      <c r="C64" s="16" t="s">
        <v>22</v>
      </c>
      <c r="D64" s="11" t="s">
        <v>25</v>
      </c>
      <c r="E64" s="18" t="s">
        <v>25</v>
      </c>
      <c r="F64" s="18" t="s">
        <v>25</v>
      </c>
      <c r="G64" s="18" t="s">
        <v>25</v>
      </c>
      <c r="H64" s="18" t="s">
        <v>25</v>
      </c>
      <c r="I64" s="18" t="s">
        <v>25</v>
      </c>
      <c r="J64" s="18" t="s">
        <v>25</v>
      </c>
      <c r="K64" s="18" t="s">
        <v>25</v>
      </c>
      <c r="L64" s="18" t="s">
        <v>25</v>
      </c>
      <c r="M64" s="18" t="s">
        <v>25</v>
      </c>
      <c r="N64" s="18" t="s">
        <v>25</v>
      </c>
      <c r="O64" s="18" t="s">
        <v>25</v>
      </c>
      <c r="P64" s="18" t="s">
        <v>25</v>
      </c>
      <c r="Q64" s="11" t="s">
        <v>25</v>
      </c>
      <c r="R64" s="18" t="s">
        <v>25</v>
      </c>
      <c r="S64" s="18" t="s">
        <v>25</v>
      </c>
      <c r="T64" s="18" t="s">
        <v>25</v>
      </c>
      <c r="U64" s="18" t="s">
        <v>25</v>
      </c>
      <c r="V64" s="18" t="s">
        <v>25</v>
      </c>
      <c r="W64" s="18" t="s">
        <v>25</v>
      </c>
      <c r="X64" s="19" t="str">
        <f t="shared" si="14"/>
        <v>нд</v>
      </c>
      <c r="Y64" s="18" t="s">
        <v>25</v>
      </c>
      <c r="Z64" s="18" t="s">
        <v>25</v>
      </c>
      <c r="AA64" s="18" t="s">
        <v>25</v>
      </c>
    </row>
    <row r="65" spans="1:27" ht="47.25" x14ac:dyDescent="0.25">
      <c r="A65" s="21" t="s">
        <v>94</v>
      </c>
      <c r="B65" s="17" t="s">
        <v>95</v>
      </c>
      <c r="C65" s="16" t="s">
        <v>22</v>
      </c>
      <c r="D65" s="11" t="s">
        <v>25</v>
      </c>
      <c r="E65" s="18" t="s">
        <v>25</v>
      </c>
      <c r="F65" s="18" t="s">
        <v>25</v>
      </c>
      <c r="G65" s="18" t="s">
        <v>25</v>
      </c>
      <c r="H65" s="18" t="s">
        <v>25</v>
      </c>
      <c r="I65" s="18" t="s">
        <v>25</v>
      </c>
      <c r="J65" s="18" t="s">
        <v>25</v>
      </c>
      <c r="K65" s="18" t="s">
        <v>25</v>
      </c>
      <c r="L65" s="18" t="s">
        <v>25</v>
      </c>
      <c r="M65" s="18" t="s">
        <v>25</v>
      </c>
      <c r="N65" s="18" t="s">
        <v>25</v>
      </c>
      <c r="O65" s="18" t="s">
        <v>25</v>
      </c>
      <c r="P65" s="18" t="s">
        <v>25</v>
      </c>
      <c r="Q65" s="11" t="s">
        <v>25</v>
      </c>
      <c r="R65" s="18" t="s">
        <v>25</v>
      </c>
      <c r="S65" s="18" t="s">
        <v>25</v>
      </c>
      <c r="T65" s="18" t="s">
        <v>25</v>
      </c>
      <c r="U65" s="18" t="s">
        <v>25</v>
      </c>
      <c r="V65" s="18" t="s">
        <v>25</v>
      </c>
      <c r="W65" s="18" t="s">
        <v>25</v>
      </c>
      <c r="X65" s="19" t="str">
        <f t="shared" si="14"/>
        <v>нд</v>
      </c>
      <c r="Y65" s="18" t="s">
        <v>25</v>
      </c>
      <c r="Z65" s="18" t="s">
        <v>25</v>
      </c>
      <c r="AA65" s="18" t="s">
        <v>25</v>
      </c>
    </row>
    <row r="66" spans="1:27" ht="47.25" x14ac:dyDescent="0.25">
      <c r="A66" s="21" t="s">
        <v>96</v>
      </c>
      <c r="B66" s="17" t="s">
        <v>97</v>
      </c>
      <c r="C66" s="16" t="s">
        <v>22</v>
      </c>
      <c r="D66" s="11" t="s">
        <v>25</v>
      </c>
      <c r="E66" s="18" t="s">
        <v>25</v>
      </c>
      <c r="F66" s="18" t="s">
        <v>25</v>
      </c>
      <c r="G66" s="18" t="s">
        <v>25</v>
      </c>
      <c r="H66" s="18" t="s">
        <v>25</v>
      </c>
      <c r="I66" s="18" t="s">
        <v>25</v>
      </c>
      <c r="J66" s="18" t="s">
        <v>25</v>
      </c>
      <c r="K66" s="18" t="s">
        <v>25</v>
      </c>
      <c r="L66" s="18" t="s">
        <v>25</v>
      </c>
      <c r="M66" s="18" t="s">
        <v>25</v>
      </c>
      <c r="N66" s="18" t="s">
        <v>25</v>
      </c>
      <c r="O66" s="18" t="s">
        <v>25</v>
      </c>
      <c r="P66" s="18" t="s">
        <v>25</v>
      </c>
      <c r="Q66" s="11" t="s">
        <v>25</v>
      </c>
      <c r="R66" s="18" t="s">
        <v>25</v>
      </c>
      <c r="S66" s="18" t="s">
        <v>25</v>
      </c>
      <c r="T66" s="18" t="s">
        <v>25</v>
      </c>
      <c r="U66" s="18" t="s">
        <v>25</v>
      </c>
      <c r="V66" s="18" t="s">
        <v>25</v>
      </c>
      <c r="W66" s="18" t="s">
        <v>25</v>
      </c>
      <c r="X66" s="19" t="str">
        <f t="shared" si="14"/>
        <v>нд</v>
      </c>
      <c r="Y66" s="18" t="s">
        <v>25</v>
      </c>
      <c r="Z66" s="18" t="s">
        <v>25</v>
      </c>
      <c r="AA66" s="18" t="s">
        <v>25</v>
      </c>
    </row>
    <row r="67" spans="1:27" ht="47.25" x14ac:dyDescent="0.25">
      <c r="A67" s="21" t="s">
        <v>98</v>
      </c>
      <c r="B67" s="17" t="s">
        <v>99</v>
      </c>
      <c r="C67" s="16" t="s">
        <v>22</v>
      </c>
      <c r="D67" s="11" t="s">
        <v>25</v>
      </c>
      <c r="E67" s="18" t="s">
        <v>25</v>
      </c>
      <c r="F67" s="18" t="s">
        <v>25</v>
      </c>
      <c r="G67" s="18" t="s">
        <v>25</v>
      </c>
      <c r="H67" s="18" t="s">
        <v>25</v>
      </c>
      <c r="I67" s="18" t="s">
        <v>25</v>
      </c>
      <c r="J67" s="18" t="s">
        <v>25</v>
      </c>
      <c r="K67" s="18" t="s">
        <v>25</v>
      </c>
      <c r="L67" s="18" t="s">
        <v>25</v>
      </c>
      <c r="M67" s="18" t="s">
        <v>25</v>
      </c>
      <c r="N67" s="18" t="s">
        <v>25</v>
      </c>
      <c r="O67" s="18" t="s">
        <v>25</v>
      </c>
      <c r="P67" s="18" t="s">
        <v>25</v>
      </c>
      <c r="Q67" s="11" t="s">
        <v>25</v>
      </c>
      <c r="R67" s="18" t="s">
        <v>25</v>
      </c>
      <c r="S67" s="18" t="s">
        <v>25</v>
      </c>
      <c r="T67" s="18" t="s">
        <v>25</v>
      </c>
      <c r="U67" s="18" t="s">
        <v>25</v>
      </c>
      <c r="V67" s="18" t="s">
        <v>25</v>
      </c>
      <c r="W67" s="18" t="s">
        <v>25</v>
      </c>
      <c r="X67" s="19" t="str">
        <f t="shared" si="14"/>
        <v>нд</v>
      </c>
      <c r="Y67" s="18" t="s">
        <v>25</v>
      </c>
      <c r="Z67" s="18" t="s">
        <v>25</v>
      </c>
      <c r="AA67" s="18" t="s">
        <v>25</v>
      </c>
    </row>
    <row r="68" spans="1:27" ht="47.25" x14ac:dyDescent="0.25">
      <c r="A68" s="21" t="s">
        <v>100</v>
      </c>
      <c r="B68" s="17" t="s">
        <v>101</v>
      </c>
      <c r="C68" s="16" t="s">
        <v>22</v>
      </c>
      <c r="D68" s="11" t="s">
        <v>25</v>
      </c>
      <c r="E68" s="18" t="s">
        <v>25</v>
      </c>
      <c r="F68" s="18" t="s">
        <v>25</v>
      </c>
      <c r="G68" s="18" t="s">
        <v>25</v>
      </c>
      <c r="H68" s="18" t="s">
        <v>25</v>
      </c>
      <c r="I68" s="18" t="s">
        <v>25</v>
      </c>
      <c r="J68" s="18" t="s">
        <v>25</v>
      </c>
      <c r="K68" s="18" t="s">
        <v>25</v>
      </c>
      <c r="L68" s="18" t="s">
        <v>25</v>
      </c>
      <c r="M68" s="18" t="s">
        <v>25</v>
      </c>
      <c r="N68" s="18" t="s">
        <v>25</v>
      </c>
      <c r="O68" s="18" t="s">
        <v>25</v>
      </c>
      <c r="P68" s="18" t="s">
        <v>25</v>
      </c>
      <c r="Q68" s="11" t="s">
        <v>25</v>
      </c>
      <c r="R68" s="18" t="s">
        <v>25</v>
      </c>
      <c r="S68" s="18" t="s">
        <v>25</v>
      </c>
      <c r="T68" s="18" t="s">
        <v>25</v>
      </c>
      <c r="U68" s="18" t="s">
        <v>25</v>
      </c>
      <c r="V68" s="18" t="s">
        <v>25</v>
      </c>
      <c r="W68" s="18" t="s">
        <v>25</v>
      </c>
      <c r="X68" s="19" t="str">
        <f t="shared" si="14"/>
        <v>нд</v>
      </c>
      <c r="Y68" s="18" t="s">
        <v>25</v>
      </c>
      <c r="Z68" s="18" t="s">
        <v>25</v>
      </c>
      <c r="AA68" s="18" t="s">
        <v>25</v>
      </c>
    </row>
    <row r="69" spans="1:27" ht="31.5" x14ac:dyDescent="0.25">
      <c r="A69" s="21" t="s">
        <v>102</v>
      </c>
      <c r="B69" s="17" t="s">
        <v>103</v>
      </c>
      <c r="C69" s="16" t="s">
        <v>22</v>
      </c>
      <c r="D69" s="11" t="s">
        <v>25</v>
      </c>
      <c r="E69" s="18" t="s">
        <v>25</v>
      </c>
      <c r="F69" s="18" t="s">
        <v>25</v>
      </c>
      <c r="G69" s="18" t="s">
        <v>25</v>
      </c>
      <c r="H69" s="18" t="s">
        <v>25</v>
      </c>
      <c r="I69" s="18" t="s">
        <v>25</v>
      </c>
      <c r="J69" s="18" t="s">
        <v>25</v>
      </c>
      <c r="K69" s="18" t="s">
        <v>25</v>
      </c>
      <c r="L69" s="18" t="s">
        <v>25</v>
      </c>
      <c r="M69" s="18" t="s">
        <v>25</v>
      </c>
      <c r="N69" s="18" t="s">
        <v>25</v>
      </c>
      <c r="O69" s="18" t="s">
        <v>25</v>
      </c>
      <c r="P69" s="18" t="s">
        <v>25</v>
      </c>
      <c r="Q69" s="11" t="s">
        <v>25</v>
      </c>
      <c r="R69" s="18" t="s">
        <v>25</v>
      </c>
      <c r="S69" s="18" t="s">
        <v>25</v>
      </c>
      <c r="T69" s="18" t="s">
        <v>25</v>
      </c>
      <c r="U69" s="18" t="s">
        <v>25</v>
      </c>
      <c r="V69" s="18" t="s">
        <v>25</v>
      </c>
      <c r="W69" s="18" t="s">
        <v>25</v>
      </c>
      <c r="X69" s="19" t="str">
        <f t="shared" si="14"/>
        <v>нд</v>
      </c>
      <c r="Y69" s="18" t="s">
        <v>25</v>
      </c>
      <c r="Z69" s="18" t="s">
        <v>25</v>
      </c>
      <c r="AA69" s="18" t="s">
        <v>25</v>
      </c>
    </row>
    <row r="70" spans="1:27" ht="47.25" x14ac:dyDescent="0.25">
      <c r="A70" s="21" t="s">
        <v>104</v>
      </c>
      <c r="B70" s="17" t="s">
        <v>105</v>
      </c>
      <c r="C70" s="16" t="s">
        <v>22</v>
      </c>
      <c r="D70" s="11" t="s">
        <v>25</v>
      </c>
      <c r="E70" s="18" t="s">
        <v>25</v>
      </c>
      <c r="F70" s="18" t="s">
        <v>25</v>
      </c>
      <c r="G70" s="18" t="s">
        <v>25</v>
      </c>
      <c r="H70" s="18" t="s">
        <v>25</v>
      </c>
      <c r="I70" s="18" t="s">
        <v>25</v>
      </c>
      <c r="J70" s="18" t="s">
        <v>25</v>
      </c>
      <c r="K70" s="18" t="s">
        <v>25</v>
      </c>
      <c r="L70" s="18" t="s">
        <v>25</v>
      </c>
      <c r="M70" s="18" t="s">
        <v>25</v>
      </c>
      <c r="N70" s="18" t="s">
        <v>25</v>
      </c>
      <c r="O70" s="18" t="s">
        <v>25</v>
      </c>
      <c r="P70" s="18" t="s">
        <v>25</v>
      </c>
      <c r="Q70" s="11" t="s">
        <v>25</v>
      </c>
      <c r="R70" s="18" t="s">
        <v>25</v>
      </c>
      <c r="S70" s="18" t="s">
        <v>25</v>
      </c>
      <c r="T70" s="18" t="s">
        <v>25</v>
      </c>
      <c r="U70" s="18" t="s">
        <v>25</v>
      </c>
      <c r="V70" s="18" t="s">
        <v>25</v>
      </c>
      <c r="W70" s="18" t="s">
        <v>25</v>
      </c>
      <c r="X70" s="19" t="str">
        <f t="shared" si="14"/>
        <v>нд</v>
      </c>
      <c r="Y70" s="18" t="s">
        <v>25</v>
      </c>
      <c r="Z70" s="18" t="s">
        <v>25</v>
      </c>
      <c r="AA70" s="18" t="s">
        <v>25</v>
      </c>
    </row>
    <row r="71" spans="1:27" ht="63" x14ac:dyDescent="0.25">
      <c r="A71" s="21" t="s">
        <v>106</v>
      </c>
      <c r="B71" s="17" t="s">
        <v>107</v>
      </c>
      <c r="C71" s="16" t="s">
        <v>22</v>
      </c>
      <c r="D71" s="11" t="s">
        <v>25</v>
      </c>
      <c r="E71" s="18" t="s">
        <v>25</v>
      </c>
      <c r="F71" s="18" t="s">
        <v>25</v>
      </c>
      <c r="G71" s="18" t="s">
        <v>25</v>
      </c>
      <c r="H71" s="18" t="s">
        <v>25</v>
      </c>
      <c r="I71" s="18" t="s">
        <v>25</v>
      </c>
      <c r="J71" s="18" t="s">
        <v>25</v>
      </c>
      <c r="K71" s="18" t="s">
        <v>25</v>
      </c>
      <c r="L71" s="18" t="s">
        <v>25</v>
      </c>
      <c r="M71" s="18" t="s">
        <v>25</v>
      </c>
      <c r="N71" s="18" t="s">
        <v>25</v>
      </c>
      <c r="O71" s="18" t="s">
        <v>25</v>
      </c>
      <c r="P71" s="18" t="s">
        <v>25</v>
      </c>
      <c r="Q71" s="11" t="s">
        <v>25</v>
      </c>
      <c r="R71" s="18" t="s">
        <v>25</v>
      </c>
      <c r="S71" s="18" t="s">
        <v>25</v>
      </c>
      <c r="T71" s="18" t="s">
        <v>25</v>
      </c>
      <c r="U71" s="18" t="s">
        <v>25</v>
      </c>
      <c r="V71" s="18" t="s">
        <v>25</v>
      </c>
      <c r="W71" s="18" t="s">
        <v>25</v>
      </c>
      <c r="X71" s="19" t="str">
        <f t="shared" si="14"/>
        <v>нд</v>
      </c>
      <c r="Y71" s="18" t="s">
        <v>25</v>
      </c>
      <c r="Z71" s="18" t="s">
        <v>25</v>
      </c>
      <c r="AA71" s="18" t="s">
        <v>25</v>
      </c>
    </row>
    <row r="72" spans="1:27" ht="63" x14ac:dyDescent="0.25">
      <c r="A72" s="21" t="s">
        <v>108</v>
      </c>
      <c r="B72" s="17" t="s">
        <v>109</v>
      </c>
      <c r="C72" s="16" t="s">
        <v>22</v>
      </c>
      <c r="D72" s="11" t="s">
        <v>25</v>
      </c>
      <c r="E72" s="18" t="s">
        <v>25</v>
      </c>
      <c r="F72" s="18" t="s">
        <v>25</v>
      </c>
      <c r="G72" s="18" t="s">
        <v>25</v>
      </c>
      <c r="H72" s="18" t="s">
        <v>25</v>
      </c>
      <c r="I72" s="18" t="s">
        <v>25</v>
      </c>
      <c r="J72" s="18" t="s">
        <v>25</v>
      </c>
      <c r="K72" s="18" t="s">
        <v>25</v>
      </c>
      <c r="L72" s="18" t="s">
        <v>25</v>
      </c>
      <c r="M72" s="18" t="s">
        <v>25</v>
      </c>
      <c r="N72" s="18" t="s">
        <v>25</v>
      </c>
      <c r="O72" s="18" t="s">
        <v>25</v>
      </c>
      <c r="P72" s="18" t="s">
        <v>25</v>
      </c>
      <c r="Q72" s="11" t="s">
        <v>25</v>
      </c>
      <c r="R72" s="18" t="s">
        <v>25</v>
      </c>
      <c r="S72" s="18" t="s">
        <v>25</v>
      </c>
      <c r="T72" s="18" t="s">
        <v>25</v>
      </c>
      <c r="U72" s="18" t="s">
        <v>25</v>
      </c>
      <c r="V72" s="18" t="s">
        <v>25</v>
      </c>
      <c r="W72" s="18" t="s">
        <v>25</v>
      </c>
      <c r="X72" s="19" t="str">
        <f t="shared" si="14"/>
        <v>нд</v>
      </c>
      <c r="Y72" s="18" t="s">
        <v>25</v>
      </c>
      <c r="Z72" s="18" t="s">
        <v>25</v>
      </c>
      <c r="AA72" s="18" t="s">
        <v>25</v>
      </c>
    </row>
    <row r="73" spans="1:27" ht="47.25" x14ac:dyDescent="0.25">
      <c r="A73" s="21" t="s">
        <v>110</v>
      </c>
      <c r="B73" s="17" t="s">
        <v>111</v>
      </c>
      <c r="C73" s="16" t="s">
        <v>22</v>
      </c>
      <c r="D73" s="11" t="s">
        <v>25</v>
      </c>
      <c r="E73" s="18" t="s">
        <v>25</v>
      </c>
      <c r="F73" s="18" t="s">
        <v>25</v>
      </c>
      <c r="G73" s="18" t="s">
        <v>25</v>
      </c>
      <c r="H73" s="18" t="s">
        <v>25</v>
      </c>
      <c r="I73" s="18" t="s">
        <v>25</v>
      </c>
      <c r="J73" s="18" t="s">
        <v>25</v>
      </c>
      <c r="K73" s="18" t="s">
        <v>25</v>
      </c>
      <c r="L73" s="18" t="s">
        <v>25</v>
      </c>
      <c r="M73" s="18" t="s">
        <v>25</v>
      </c>
      <c r="N73" s="18" t="s">
        <v>25</v>
      </c>
      <c r="O73" s="18" t="s">
        <v>25</v>
      </c>
      <c r="P73" s="18" t="s">
        <v>25</v>
      </c>
      <c r="Q73" s="11" t="s">
        <v>25</v>
      </c>
      <c r="R73" s="18" t="s">
        <v>25</v>
      </c>
      <c r="S73" s="18" t="s">
        <v>25</v>
      </c>
      <c r="T73" s="18" t="s">
        <v>25</v>
      </c>
      <c r="U73" s="18" t="s">
        <v>25</v>
      </c>
      <c r="V73" s="18" t="s">
        <v>25</v>
      </c>
      <c r="W73" s="18" t="s">
        <v>25</v>
      </c>
      <c r="X73" s="19" t="str">
        <f t="shared" si="14"/>
        <v>нд</v>
      </c>
      <c r="Y73" s="18" t="s">
        <v>25</v>
      </c>
      <c r="Z73" s="18" t="s">
        <v>25</v>
      </c>
      <c r="AA73" s="18" t="s">
        <v>25</v>
      </c>
    </row>
    <row r="74" spans="1:27" ht="36.75" customHeight="1" x14ac:dyDescent="0.25">
      <c r="A74" s="21" t="s">
        <v>112</v>
      </c>
      <c r="B74" s="17" t="s">
        <v>113</v>
      </c>
      <c r="C74" s="16" t="s">
        <v>22</v>
      </c>
      <c r="D74" s="11" t="s">
        <v>25</v>
      </c>
      <c r="E74" s="43">
        <f>SUM(E75:E91)</f>
        <v>7.25</v>
      </c>
      <c r="F74" s="43">
        <f t="shared" ref="F74:K74" si="119">SUM(F75:F91)</f>
        <v>0</v>
      </c>
      <c r="G74" s="43">
        <f t="shared" si="119"/>
        <v>0</v>
      </c>
      <c r="H74" s="43">
        <f t="shared" si="119"/>
        <v>0</v>
      </c>
      <c r="I74" s="43">
        <f t="shared" si="119"/>
        <v>0</v>
      </c>
      <c r="J74" s="43">
        <f t="shared" si="119"/>
        <v>0</v>
      </c>
      <c r="K74" s="43">
        <f t="shared" si="119"/>
        <v>0</v>
      </c>
      <c r="L74" s="18" t="s">
        <v>25</v>
      </c>
      <c r="M74" s="43">
        <f>SUM(M75:M91)</f>
        <v>7.25</v>
      </c>
      <c r="N74" s="43">
        <f t="shared" ref="N74" si="120">SUM(N75:N91)</f>
        <v>0</v>
      </c>
      <c r="O74" s="43">
        <f t="shared" ref="O74" si="121">SUM(O75:O91)</f>
        <v>0</v>
      </c>
      <c r="P74" s="43">
        <f t="shared" ref="P74" si="122">SUM(P75:P91)</f>
        <v>0</v>
      </c>
      <c r="Q74" s="43">
        <f t="shared" ref="Q74" si="123">SUM(Q75:Q91)</f>
        <v>0</v>
      </c>
      <c r="R74" s="43">
        <f t="shared" ref="R74" si="124">SUM(R75:R91)</f>
        <v>0</v>
      </c>
      <c r="S74" s="43">
        <f t="shared" ref="S74" si="125">SUM(S75:S91)</f>
        <v>0</v>
      </c>
      <c r="T74" s="43">
        <f t="shared" ref="T74" si="126">SUM(T75:T91)</f>
        <v>0</v>
      </c>
      <c r="U74" s="43">
        <f t="shared" ref="U74" si="127">SUM(U75:U91)</f>
        <v>0</v>
      </c>
      <c r="V74" s="43">
        <f t="shared" ref="V74" si="128">SUM(V75:V91)</f>
        <v>0</v>
      </c>
      <c r="W74" s="43">
        <f t="shared" ref="W74" si="129">SUM(W75:W91)</f>
        <v>0</v>
      </c>
      <c r="X74" s="43">
        <f t="shared" ref="X74" si="130">SUM(X75:X91)</f>
        <v>0</v>
      </c>
      <c r="Y74" s="43">
        <f t="shared" ref="Y74" si="131">SUM(Y75:Y91)</f>
        <v>0</v>
      </c>
      <c r="Z74" s="43">
        <f t="shared" ref="Z74" si="132">SUM(Z75:Z91)</f>
        <v>0</v>
      </c>
      <c r="AA74" s="18" t="s">
        <v>25</v>
      </c>
    </row>
    <row r="75" spans="1:27" s="35" customFormat="1" ht="60" customHeight="1" x14ac:dyDescent="0.25">
      <c r="A75" s="30" t="s">
        <v>112</v>
      </c>
      <c r="B75" s="23" t="s">
        <v>135</v>
      </c>
      <c r="C75" s="31" t="s">
        <v>136</v>
      </c>
      <c r="D75" s="26" t="s">
        <v>25</v>
      </c>
      <c r="E75" s="34">
        <v>1</v>
      </c>
      <c r="F75" s="36" t="s">
        <v>25</v>
      </c>
      <c r="G75" s="27" t="s">
        <v>25</v>
      </c>
      <c r="H75" s="27" t="s">
        <v>25</v>
      </c>
      <c r="I75" s="24" t="s">
        <v>25</v>
      </c>
      <c r="J75" s="24" t="s">
        <v>25</v>
      </c>
      <c r="K75" s="27" t="s">
        <v>25</v>
      </c>
      <c r="L75" s="51">
        <v>45947</v>
      </c>
      <c r="M75" s="24">
        <v>1</v>
      </c>
      <c r="N75" s="24" t="s">
        <v>25</v>
      </c>
      <c r="O75" s="24" t="s">
        <v>25</v>
      </c>
      <c r="P75" s="37" t="s">
        <v>25</v>
      </c>
      <c r="Q75" s="24" t="s">
        <v>25</v>
      </c>
      <c r="R75" s="38" t="s">
        <v>25</v>
      </c>
      <c r="S75" s="38" t="s">
        <v>25</v>
      </c>
      <c r="T75" s="38">
        <f>M75-E75</f>
        <v>0</v>
      </c>
      <c r="U75" s="38" t="str">
        <f t="shared" ref="U75" si="133">IF(OR(I75="нд",N75="нд"),"нд",N75-I75)</f>
        <v>нд</v>
      </c>
      <c r="V75" s="38" t="str">
        <f t="shared" ref="V75" si="134">IFERROR(IF(OR(I75="нд",N75="нд"),"нд",U75/I75*100),0)</f>
        <v>нд</v>
      </c>
      <c r="W75" s="38" t="str">
        <f t="shared" ref="W75" si="135">IF(OR(J75="нд",O75="нд"),"нд",O75-J75)</f>
        <v>нд</v>
      </c>
      <c r="X75" s="38" t="str">
        <f t="shared" ref="X75" si="136">IFERROR(IF(OR(J75="нд",O75="нд"),"нд",W75/J75*100),0)</f>
        <v>нд</v>
      </c>
      <c r="Y75" s="38" t="str">
        <f t="shared" ref="Y75" si="137">IF(OR(K75="нд",P75="нд"),"нд",P75-K75)</f>
        <v>нд</v>
      </c>
      <c r="Z75" s="33" t="str">
        <f>IFERROR(IF(OR(K75="нд",P75="нд"),"нд",Y75/K75*100),0)</f>
        <v>нд</v>
      </c>
      <c r="AA75" s="38" t="str">
        <f t="shared" ref="AA75:AA93" si="138">IF(OR(L75="нд",Q75="нд"),"нд",Q75-L75)</f>
        <v>нд</v>
      </c>
    </row>
    <row r="76" spans="1:27" s="35" customFormat="1" ht="60" customHeight="1" x14ac:dyDescent="0.25">
      <c r="A76" s="30" t="s">
        <v>112</v>
      </c>
      <c r="B76" s="23" t="s">
        <v>137</v>
      </c>
      <c r="C76" s="31" t="s">
        <v>138</v>
      </c>
      <c r="D76" s="26" t="s">
        <v>25</v>
      </c>
      <c r="E76" s="24">
        <v>1</v>
      </c>
      <c r="F76" s="24" t="s">
        <v>25</v>
      </c>
      <c r="G76" s="32" t="s">
        <v>25</v>
      </c>
      <c r="H76" s="32" t="s">
        <v>25</v>
      </c>
      <c r="I76" s="33" t="s">
        <v>25</v>
      </c>
      <c r="J76" s="32" t="s">
        <v>25</v>
      </c>
      <c r="K76" s="33" t="s">
        <v>25</v>
      </c>
      <c r="L76" s="51">
        <v>45947</v>
      </c>
      <c r="M76" s="34">
        <v>1</v>
      </c>
      <c r="N76" s="32" t="s">
        <v>25</v>
      </c>
      <c r="O76" s="39" t="s">
        <v>25</v>
      </c>
      <c r="P76" s="32" t="s">
        <v>25</v>
      </c>
      <c r="Q76" s="34" t="s">
        <v>25</v>
      </c>
      <c r="R76" s="34" t="s">
        <v>25</v>
      </c>
      <c r="S76" s="33" t="s">
        <v>25</v>
      </c>
      <c r="T76" s="38">
        <f t="shared" ref="T76:T82" si="139">M76-E76</f>
        <v>0</v>
      </c>
      <c r="U76" s="40" t="s">
        <v>25</v>
      </c>
      <c r="V76" s="40" t="s">
        <v>25</v>
      </c>
      <c r="W76" s="40" t="s">
        <v>25</v>
      </c>
      <c r="X76" s="40" t="s">
        <v>25</v>
      </c>
      <c r="Y76" s="40" t="s">
        <v>25</v>
      </c>
      <c r="Z76" s="40" t="s">
        <v>25</v>
      </c>
      <c r="AA76" s="38" t="str">
        <f t="shared" si="138"/>
        <v>нд</v>
      </c>
    </row>
    <row r="77" spans="1:27" s="35" customFormat="1" ht="60" customHeight="1" x14ac:dyDescent="0.25">
      <c r="A77" s="30" t="s">
        <v>112</v>
      </c>
      <c r="B77" s="23" t="s">
        <v>139</v>
      </c>
      <c r="C77" s="31" t="s">
        <v>140</v>
      </c>
      <c r="D77" s="26" t="s">
        <v>25</v>
      </c>
      <c r="E77" s="24">
        <v>1</v>
      </c>
      <c r="F77" s="24" t="s">
        <v>25</v>
      </c>
      <c r="G77" s="32" t="s">
        <v>25</v>
      </c>
      <c r="H77" s="32" t="s">
        <v>25</v>
      </c>
      <c r="I77" s="33" t="s">
        <v>25</v>
      </c>
      <c r="J77" s="33" t="s">
        <v>25</v>
      </c>
      <c r="K77" s="33" t="s">
        <v>25</v>
      </c>
      <c r="L77" s="51">
        <v>45947</v>
      </c>
      <c r="M77" s="34">
        <v>1</v>
      </c>
      <c r="N77" s="32" t="s">
        <v>25</v>
      </c>
      <c r="O77" s="39" t="s">
        <v>25</v>
      </c>
      <c r="P77" s="32" t="s">
        <v>25</v>
      </c>
      <c r="Q77" s="34" t="s">
        <v>25</v>
      </c>
      <c r="R77" s="34" t="s">
        <v>25</v>
      </c>
      <c r="S77" s="33" t="s">
        <v>25</v>
      </c>
      <c r="T77" s="38">
        <f t="shared" si="139"/>
        <v>0</v>
      </c>
      <c r="U77" s="40" t="s">
        <v>25</v>
      </c>
      <c r="V77" s="40" t="s">
        <v>25</v>
      </c>
      <c r="W77" s="40" t="s">
        <v>25</v>
      </c>
      <c r="X77" s="40" t="s">
        <v>25</v>
      </c>
      <c r="Y77" s="40" t="s">
        <v>25</v>
      </c>
      <c r="Z77" s="40" t="s">
        <v>25</v>
      </c>
      <c r="AA77" s="38" t="str">
        <f t="shared" si="138"/>
        <v>нд</v>
      </c>
    </row>
    <row r="78" spans="1:27" s="35" customFormat="1" ht="60" customHeight="1" x14ac:dyDescent="0.25">
      <c r="A78" s="30" t="s">
        <v>112</v>
      </c>
      <c r="B78" s="23" t="s">
        <v>141</v>
      </c>
      <c r="C78" s="31" t="s">
        <v>142</v>
      </c>
      <c r="D78" s="26" t="s">
        <v>25</v>
      </c>
      <c r="E78" s="24">
        <v>1</v>
      </c>
      <c r="F78" s="24" t="s">
        <v>25</v>
      </c>
      <c r="G78" s="32" t="s">
        <v>25</v>
      </c>
      <c r="H78" s="32" t="s">
        <v>25</v>
      </c>
      <c r="I78" s="33" t="s">
        <v>25</v>
      </c>
      <c r="J78" s="33" t="s">
        <v>25</v>
      </c>
      <c r="K78" s="33" t="s">
        <v>25</v>
      </c>
      <c r="L78" s="51">
        <v>45947</v>
      </c>
      <c r="M78" s="34">
        <v>1</v>
      </c>
      <c r="N78" s="32" t="s">
        <v>25</v>
      </c>
      <c r="O78" s="39" t="s">
        <v>25</v>
      </c>
      <c r="P78" s="32" t="s">
        <v>25</v>
      </c>
      <c r="Q78" s="34" t="s">
        <v>25</v>
      </c>
      <c r="R78" s="34" t="s">
        <v>25</v>
      </c>
      <c r="S78" s="33" t="s">
        <v>25</v>
      </c>
      <c r="T78" s="38">
        <f t="shared" si="139"/>
        <v>0</v>
      </c>
      <c r="U78" s="40" t="s">
        <v>25</v>
      </c>
      <c r="V78" s="40" t="s">
        <v>25</v>
      </c>
      <c r="W78" s="40" t="s">
        <v>25</v>
      </c>
      <c r="X78" s="40" t="s">
        <v>25</v>
      </c>
      <c r="Y78" s="40" t="s">
        <v>25</v>
      </c>
      <c r="Z78" s="40" t="s">
        <v>25</v>
      </c>
      <c r="AA78" s="38" t="str">
        <f t="shared" si="138"/>
        <v>нд</v>
      </c>
    </row>
    <row r="79" spans="1:27" s="35" customFormat="1" ht="53.25" customHeight="1" x14ac:dyDescent="0.25">
      <c r="A79" s="30" t="s">
        <v>112</v>
      </c>
      <c r="B79" s="23" t="s">
        <v>143</v>
      </c>
      <c r="C79" s="31" t="s">
        <v>144</v>
      </c>
      <c r="D79" s="26" t="s">
        <v>25</v>
      </c>
      <c r="E79" s="24">
        <v>1</v>
      </c>
      <c r="F79" s="24" t="s">
        <v>25</v>
      </c>
      <c r="G79" s="32" t="s">
        <v>25</v>
      </c>
      <c r="H79" s="32" t="s">
        <v>25</v>
      </c>
      <c r="I79" s="33" t="s">
        <v>25</v>
      </c>
      <c r="J79" s="33" t="s">
        <v>25</v>
      </c>
      <c r="K79" s="33" t="s">
        <v>25</v>
      </c>
      <c r="L79" s="51">
        <v>45947</v>
      </c>
      <c r="M79" s="34">
        <v>1</v>
      </c>
      <c r="N79" s="33" t="s">
        <v>25</v>
      </c>
      <c r="O79" s="39" t="s">
        <v>25</v>
      </c>
      <c r="P79" s="32" t="s">
        <v>25</v>
      </c>
      <c r="Q79" s="34" t="s">
        <v>25</v>
      </c>
      <c r="R79" s="34" t="s">
        <v>25</v>
      </c>
      <c r="S79" s="33" t="s">
        <v>25</v>
      </c>
      <c r="T79" s="38">
        <f t="shared" si="139"/>
        <v>0</v>
      </c>
      <c r="U79" s="40" t="s">
        <v>25</v>
      </c>
      <c r="V79" s="40" t="s">
        <v>25</v>
      </c>
      <c r="W79" s="40" t="s">
        <v>25</v>
      </c>
      <c r="X79" s="40" t="s">
        <v>25</v>
      </c>
      <c r="Y79" s="40" t="s">
        <v>25</v>
      </c>
      <c r="Z79" s="40" t="s">
        <v>25</v>
      </c>
      <c r="AA79" s="38" t="str">
        <f t="shared" si="138"/>
        <v>нд</v>
      </c>
    </row>
    <row r="80" spans="1:27" s="35" customFormat="1" ht="60" customHeight="1" x14ac:dyDescent="0.25">
      <c r="A80" s="30" t="s">
        <v>112</v>
      </c>
      <c r="B80" s="23" t="s">
        <v>145</v>
      </c>
      <c r="C80" s="31" t="s">
        <v>146</v>
      </c>
      <c r="D80" s="26" t="s">
        <v>25</v>
      </c>
      <c r="E80" s="24">
        <v>1</v>
      </c>
      <c r="F80" s="24" t="s">
        <v>25</v>
      </c>
      <c r="G80" s="32" t="s">
        <v>25</v>
      </c>
      <c r="H80" s="32" t="s">
        <v>25</v>
      </c>
      <c r="I80" s="33" t="s">
        <v>25</v>
      </c>
      <c r="J80" s="33" t="s">
        <v>25</v>
      </c>
      <c r="K80" s="33" t="s">
        <v>25</v>
      </c>
      <c r="L80" s="51">
        <v>45947</v>
      </c>
      <c r="M80" s="34">
        <v>1</v>
      </c>
      <c r="N80" s="32" t="s">
        <v>25</v>
      </c>
      <c r="O80" s="39" t="s">
        <v>25</v>
      </c>
      <c r="P80" s="32" t="s">
        <v>25</v>
      </c>
      <c r="Q80" s="34" t="s">
        <v>25</v>
      </c>
      <c r="R80" s="34" t="s">
        <v>25</v>
      </c>
      <c r="S80" s="33" t="s">
        <v>25</v>
      </c>
      <c r="T80" s="38">
        <f t="shared" si="139"/>
        <v>0</v>
      </c>
      <c r="U80" s="40" t="s">
        <v>25</v>
      </c>
      <c r="V80" s="40" t="s">
        <v>25</v>
      </c>
      <c r="W80" s="40" t="s">
        <v>25</v>
      </c>
      <c r="X80" s="40" t="s">
        <v>25</v>
      </c>
      <c r="Y80" s="40" t="s">
        <v>25</v>
      </c>
      <c r="Z80" s="40" t="s">
        <v>25</v>
      </c>
      <c r="AA80" s="38" t="str">
        <f t="shared" si="138"/>
        <v>нд</v>
      </c>
    </row>
    <row r="81" spans="1:27" s="35" customFormat="1" ht="53.25" customHeight="1" x14ac:dyDescent="0.25">
      <c r="A81" s="30" t="s">
        <v>112</v>
      </c>
      <c r="B81" s="23" t="s">
        <v>147</v>
      </c>
      <c r="C81" s="31" t="s">
        <v>148</v>
      </c>
      <c r="D81" s="26" t="s">
        <v>25</v>
      </c>
      <c r="E81" s="24">
        <v>1</v>
      </c>
      <c r="F81" s="24" t="s">
        <v>25</v>
      </c>
      <c r="G81" s="32" t="s">
        <v>25</v>
      </c>
      <c r="H81" s="32" t="s">
        <v>25</v>
      </c>
      <c r="I81" s="33" t="s">
        <v>25</v>
      </c>
      <c r="J81" s="33" t="s">
        <v>25</v>
      </c>
      <c r="K81" s="33" t="s">
        <v>25</v>
      </c>
      <c r="L81" s="51">
        <v>45947</v>
      </c>
      <c r="M81" s="34">
        <v>1</v>
      </c>
      <c r="N81" s="32" t="s">
        <v>25</v>
      </c>
      <c r="O81" s="39" t="s">
        <v>25</v>
      </c>
      <c r="P81" s="32" t="s">
        <v>25</v>
      </c>
      <c r="Q81" s="34" t="s">
        <v>25</v>
      </c>
      <c r="R81" s="34" t="s">
        <v>25</v>
      </c>
      <c r="S81" s="33" t="s">
        <v>25</v>
      </c>
      <c r="T81" s="38">
        <f t="shared" si="139"/>
        <v>0</v>
      </c>
      <c r="U81" s="40" t="s">
        <v>25</v>
      </c>
      <c r="V81" s="40" t="s">
        <v>25</v>
      </c>
      <c r="W81" s="40" t="s">
        <v>25</v>
      </c>
      <c r="X81" s="40" t="s">
        <v>25</v>
      </c>
      <c r="Y81" s="40" t="s">
        <v>25</v>
      </c>
      <c r="Z81" s="40" t="s">
        <v>25</v>
      </c>
      <c r="AA81" s="38" t="str">
        <f t="shared" si="138"/>
        <v>нд</v>
      </c>
    </row>
    <row r="82" spans="1:27" s="35" customFormat="1" ht="60" customHeight="1" x14ac:dyDescent="0.25">
      <c r="A82" s="30" t="s">
        <v>112</v>
      </c>
      <c r="B82" s="23" t="s">
        <v>149</v>
      </c>
      <c r="C82" s="31" t="s">
        <v>150</v>
      </c>
      <c r="D82" s="26" t="s">
        <v>25</v>
      </c>
      <c r="E82" s="24">
        <v>0.25</v>
      </c>
      <c r="F82" s="24" t="s">
        <v>25</v>
      </c>
      <c r="G82" s="32" t="s">
        <v>25</v>
      </c>
      <c r="H82" s="32" t="s">
        <v>25</v>
      </c>
      <c r="I82" s="33" t="s">
        <v>25</v>
      </c>
      <c r="J82" s="33" t="s">
        <v>25</v>
      </c>
      <c r="K82" s="33" t="s">
        <v>25</v>
      </c>
      <c r="L82" s="51">
        <v>45988</v>
      </c>
      <c r="M82" s="34">
        <v>0.25</v>
      </c>
      <c r="N82" s="32" t="s">
        <v>25</v>
      </c>
      <c r="O82" s="39" t="s">
        <v>25</v>
      </c>
      <c r="P82" s="32" t="s">
        <v>25</v>
      </c>
      <c r="Q82" s="34" t="s">
        <v>25</v>
      </c>
      <c r="R82" s="34" t="s">
        <v>25</v>
      </c>
      <c r="S82" s="33" t="s">
        <v>25</v>
      </c>
      <c r="T82" s="38">
        <f t="shared" si="139"/>
        <v>0</v>
      </c>
      <c r="U82" s="40" t="s">
        <v>25</v>
      </c>
      <c r="V82" s="40" t="s">
        <v>25</v>
      </c>
      <c r="W82" s="40" t="s">
        <v>25</v>
      </c>
      <c r="X82" s="40" t="s">
        <v>25</v>
      </c>
      <c r="Y82" s="40" t="s">
        <v>25</v>
      </c>
      <c r="Z82" s="40" t="s">
        <v>25</v>
      </c>
      <c r="AA82" s="38" t="str">
        <f t="shared" si="138"/>
        <v>нд</v>
      </c>
    </row>
    <row r="83" spans="1:27" s="35" customFormat="1" ht="60" customHeight="1" x14ac:dyDescent="0.25">
      <c r="A83" s="30" t="s">
        <v>112</v>
      </c>
      <c r="B83" s="23" t="s">
        <v>151</v>
      </c>
      <c r="C83" s="31" t="s">
        <v>152</v>
      </c>
      <c r="D83" s="26" t="s">
        <v>25</v>
      </c>
      <c r="E83" s="25" t="s">
        <v>25</v>
      </c>
      <c r="F83" s="24" t="s">
        <v>25</v>
      </c>
      <c r="G83" s="32" t="s">
        <v>25</v>
      </c>
      <c r="H83" s="32" t="s">
        <v>25</v>
      </c>
      <c r="I83" s="33" t="s">
        <v>25</v>
      </c>
      <c r="J83" s="33" t="s">
        <v>25</v>
      </c>
      <c r="K83" s="33" t="s">
        <v>25</v>
      </c>
      <c r="L83" s="24" t="s">
        <v>25</v>
      </c>
      <c r="M83" s="33" t="s">
        <v>25</v>
      </c>
      <c r="N83" s="33" t="s">
        <v>25</v>
      </c>
      <c r="O83" s="33" t="s">
        <v>25</v>
      </c>
      <c r="P83" s="33" t="s">
        <v>25</v>
      </c>
      <c r="Q83" s="34" t="s">
        <v>25</v>
      </c>
      <c r="R83" s="34" t="s">
        <v>25</v>
      </c>
      <c r="S83" s="33" t="s">
        <v>25</v>
      </c>
      <c r="T83" s="40" t="s">
        <v>25</v>
      </c>
      <c r="U83" s="40" t="s">
        <v>25</v>
      </c>
      <c r="V83" s="40" t="s">
        <v>25</v>
      </c>
      <c r="W83" s="40" t="s">
        <v>25</v>
      </c>
      <c r="X83" s="40" t="s">
        <v>25</v>
      </c>
      <c r="Y83" s="40" t="s">
        <v>25</v>
      </c>
      <c r="Z83" s="40" t="s">
        <v>25</v>
      </c>
      <c r="AA83" s="38" t="str">
        <f t="shared" si="138"/>
        <v>нд</v>
      </c>
    </row>
    <row r="84" spans="1:27" s="35" customFormat="1" ht="60" customHeight="1" x14ac:dyDescent="0.25">
      <c r="A84" s="30" t="s">
        <v>112</v>
      </c>
      <c r="B84" s="23" t="s">
        <v>153</v>
      </c>
      <c r="C84" s="31" t="s">
        <v>154</v>
      </c>
      <c r="D84" s="26" t="s">
        <v>25</v>
      </c>
      <c r="E84" s="25" t="s">
        <v>25</v>
      </c>
      <c r="F84" s="24" t="s">
        <v>25</v>
      </c>
      <c r="G84" s="32" t="s">
        <v>25</v>
      </c>
      <c r="H84" s="32" t="s">
        <v>25</v>
      </c>
      <c r="I84" s="33" t="s">
        <v>25</v>
      </c>
      <c r="J84" s="33" t="s">
        <v>25</v>
      </c>
      <c r="K84" s="33" t="s">
        <v>25</v>
      </c>
      <c r="L84" s="24" t="s">
        <v>25</v>
      </c>
      <c r="M84" s="33" t="s">
        <v>25</v>
      </c>
      <c r="N84" s="33" t="s">
        <v>25</v>
      </c>
      <c r="O84" s="33" t="s">
        <v>25</v>
      </c>
      <c r="P84" s="33" t="s">
        <v>25</v>
      </c>
      <c r="Q84" s="34" t="s">
        <v>25</v>
      </c>
      <c r="R84" s="34" t="s">
        <v>25</v>
      </c>
      <c r="S84" s="33" t="s">
        <v>25</v>
      </c>
      <c r="T84" s="40" t="s">
        <v>25</v>
      </c>
      <c r="U84" s="40" t="s">
        <v>25</v>
      </c>
      <c r="V84" s="40" t="s">
        <v>25</v>
      </c>
      <c r="W84" s="40" t="s">
        <v>25</v>
      </c>
      <c r="X84" s="40" t="s">
        <v>25</v>
      </c>
      <c r="Y84" s="40" t="s">
        <v>25</v>
      </c>
      <c r="Z84" s="40" t="s">
        <v>25</v>
      </c>
      <c r="AA84" s="38" t="str">
        <f t="shared" si="138"/>
        <v>нд</v>
      </c>
    </row>
    <row r="85" spans="1:27" s="35" customFormat="1" ht="60" customHeight="1" x14ac:dyDescent="0.25">
      <c r="A85" s="30" t="s">
        <v>112</v>
      </c>
      <c r="B85" s="23" t="s">
        <v>155</v>
      </c>
      <c r="C85" s="31" t="s">
        <v>156</v>
      </c>
      <c r="D85" s="26" t="s">
        <v>25</v>
      </c>
      <c r="E85" s="25" t="s">
        <v>25</v>
      </c>
      <c r="F85" s="24" t="s">
        <v>25</v>
      </c>
      <c r="G85" s="32" t="s">
        <v>25</v>
      </c>
      <c r="H85" s="32" t="s">
        <v>25</v>
      </c>
      <c r="I85" s="33" t="s">
        <v>25</v>
      </c>
      <c r="J85" s="33" t="s">
        <v>25</v>
      </c>
      <c r="K85" s="33" t="s">
        <v>25</v>
      </c>
      <c r="L85" s="24" t="s">
        <v>25</v>
      </c>
      <c r="M85" s="33" t="s">
        <v>25</v>
      </c>
      <c r="N85" s="33" t="s">
        <v>25</v>
      </c>
      <c r="O85" s="33" t="s">
        <v>25</v>
      </c>
      <c r="P85" s="33" t="s">
        <v>25</v>
      </c>
      <c r="Q85" s="34" t="s">
        <v>25</v>
      </c>
      <c r="R85" s="34" t="s">
        <v>25</v>
      </c>
      <c r="S85" s="33" t="s">
        <v>25</v>
      </c>
      <c r="T85" s="40" t="s">
        <v>25</v>
      </c>
      <c r="U85" s="40" t="s">
        <v>25</v>
      </c>
      <c r="V85" s="40" t="s">
        <v>25</v>
      </c>
      <c r="W85" s="40" t="s">
        <v>25</v>
      </c>
      <c r="X85" s="40" t="s">
        <v>25</v>
      </c>
      <c r="Y85" s="40" t="s">
        <v>25</v>
      </c>
      <c r="Z85" s="40" t="s">
        <v>25</v>
      </c>
      <c r="AA85" s="38" t="str">
        <f t="shared" si="138"/>
        <v>нд</v>
      </c>
    </row>
    <row r="86" spans="1:27" s="35" customFormat="1" ht="60" customHeight="1" x14ac:dyDescent="0.25">
      <c r="A86" s="30" t="s">
        <v>112</v>
      </c>
      <c r="B86" s="23" t="s">
        <v>157</v>
      </c>
      <c r="C86" s="31" t="s">
        <v>158</v>
      </c>
      <c r="D86" s="26" t="s">
        <v>25</v>
      </c>
      <c r="E86" s="25" t="s">
        <v>25</v>
      </c>
      <c r="F86" s="24" t="s">
        <v>25</v>
      </c>
      <c r="G86" s="32" t="s">
        <v>25</v>
      </c>
      <c r="H86" s="32" t="s">
        <v>25</v>
      </c>
      <c r="I86" s="33" t="s">
        <v>25</v>
      </c>
      <c r="J86" s="33" t="s">
        <v>25</v>
      </c>
      <c r="K86" s="33" t="s">
        <v>25</v>
      </c>
      <c r="L86" s="24" t="s">
        <v>25</v>
      </c>
      <c r="M86" s="33" t="s">
        <v>25</v>
      </c>
      <c r="N86" s="33" t="s">
        <v>25</v>
      </c>
      <c r="O86" s="33" t="s">
        <v>25</v>
      </c>
      <c r="P86" s="33" t="s">
        <v>25</v>
      </c>
      <c r="Q86" s="34" t="s">
        <v>25</v>
      </c>
      <c r="R86" s="34" t="s">
        <v>25</v>
      </c>
      <c r="S86" s="33" t="s">
        <v>25</v>
      </c>
      <c r="T86" s="40" t="s">
        <v>25</v>
      </c>
      <c r="U86" s="40" t="s">
        <v>25</v>
      </c>
      <c r="V86" s="40" t="s">
        <v>25</v>
      </c>
      <c r="W86" s="40" t="s">
        <v>25</v>
      </c>
      <c r="X86" s="40" t="s">
        <v>25</v>
      </c>
      <c r="Y86" s="40" t="s">
        <v>25</v>
      </c>
      <c r="Z86" s="40" t="s">
        <v>25</v>
      </c>
      <c r="AA86" s="38" t="str">
        <f t="shared" si="138"/>
        <v>нд</v>
      </c>
    </row>
    <row r="87" spans="1:27" s="35" customFormat="1" ht="50.25" customHeight="1" x14ac:dyDescent="0.25">
      <c r="A87" s="30" t="s">
        <v>112</v>
      </c>
      <c r="B87" s="23" t="s">
        <v>159</v>
      </c>
      <c r="C87" s="31" t="s">
        <v>160</v>
      </c>
      <c r="D87" s="26" t="s">
        <v>25</v>
      </c>
      <c r="E87" s="25" t="s">
        <v>25</v>
      </c>
      <c r="F87" s="24" t="s">
        <v>25</v>
      </c>
      <c r="G87" s="32" t="s">
        <v>25</v>
      </c>
      <c r="H87" s="32" t="s">
        <v>25</v>
      </c>
      <c r="I87" s="33" t="s">
        <v>25</v>
      </c>
      <c r="J87" s="33" t="s">
        <v>25</v>
      </c>
      <c r="K87" s="33" t="s">
        <v>25</v>
      </c>
      <c r="L87" s="24" t="s">
        <v>25</v>
      </c>
      <c r="M87" s="33" t="s">
        <v>25</v>
      </c>
      <c r="N87" s="33" t="s">
        <v>25</v>
      </c>
      <c r="O87" s="33" t="s">
        <v>25</v>
      </c>
      <c r="P87" s="33" t="s">
        <v>25</v>
      </c>
      <c r="Q87" s="34" t="s">
        <v>25</v>
      </c>
      <c r="R87" s="34" t="s">
        <v>25</v>
      </c>
      <c r="S87" s="33" t="s">
        <v>25</v>
      </c>
      <c r="T87" s="40" t="s">
        <v>25</v>
      </c>
      <c r="U87" s="40" t="s">
        <v>25</v>
      </c>
      <c r="V87" s="40" t="s">
        <v>25</v>
      </c>
      <c r="W87" s="40" t="s">
        <v>25</v>
      </c>
      <c r="X87" s="40" t="s">
        <v>25</v>
      </c>
      <c r="Y87" s="40" t="s">
        <v>25</v>
      </c>
      <c r="Z87" s="40" t="s">
        <v>25</v>
      </c>
      <c r="AA87" s="38" t="str">
        <f t="shared" si="138"/>
        <v>нд</v>
      </c>
    </row>
    <row r="88" spans="1:27" s="35" customFormat="1" ht="42.75" customHeight="1" x14ac:dyDescent="0.25">
      <c r="A88" s="30" t="s">
        <v>112</v>
      </c>
      <c r="B88" s="23" t="s">
        <v>161</v>
      </c>
      <c r="C88" s="31" t="s">
        <v>162</v>
      </c>
      <c r="D88" s="26" t="s">
        <v>25</v>
      </c>
      <c r="E88" s="25" t="s">
        <v>25</v>
      </c>
      <c r="F88" s="24" t="s">
        <v>25</v>
      </c>
      <c r="G88" s="32" t="s">
        <v>25</v>
      </c>
      <c r="H88" s="32" t="s">
        <v>25</v>
      </c>
      <c r="I88" s="33" t="s">
        <v>25</v>
      </c>
      <c r="J88" s="33" t="s">
        <v>25</v>
      </c>
      <c r="K88" s="33" t="s">
        <v>25</v>
      </c>
      <c r="L88" s="24" t="s">
        <v>25</v>
      </c>
      <c r="M88" s="33" t="s">
        <v>25</v>
      </c>
      <c r="N88" s="33" t="s">
        <v>25</v>
      </c>
      <c r="O88" s="33" t="s">
        <v>25</v>
      </c>
      <c r="P88" s="33" t="s">
        <v>25</v>
      </c>
      <c r="Q88" s="34" t="s">
        <v>25</v>
      </c>
      <c r="R88" s="34" t="s">
        <v>25</v>
      </c>
      <c r="S88" s="33" t="s">
        <v>25</v>
      </c>
      <c r="T88" s="40" t="s">
        <v>25</v>
      </c>
      <c r="U88" s="40" t="s">
        <v>25</v>
      </c>
      <c r="V88" s="40" t="s">
        <v>25</v>
      </c>
      <c r="W88" s="40" t="s">
        <v>25</v>
      </c>
      <c r="X88" s="40" t="s">
        <v>25</v>
      </c>
      <c r="Y88" s="40" t="s">
        <v>25</v>
      </c>
      <c r="Z88" s="40" t="s">
        <v>25</v>
      </c>
      <c r="AA88" s="38" t="str">
        <f t="shared" si="138"/>
        <v>нд</v>
      </c>
    </row>
    <row r="89" spans="1:27" s="35" customFormat="1" ht="53.25" customHeight="1" x14ac:dyDescent="0.25">
      <c r="A89" s="30" t="s">
        <v>112</v>
      </c>
      <c r="B89" s="23" t="s">
        <v>163</v>
      </c>
      <c r="C89" s="31" t="s">
        <v>164</v>
      </c>
      <c r="D89" s="26" t="s">
        <v>25</v>
      </c>
      <c r="E89" s="25" t="s">
        <v>25</v>
      </c>
      <c r="F89" s="24" t="s">
        <v>25</v>
      </c>
      <c r="G89" s="32" t="s">
        <v>25</v>
      </c>
      <c r="H89" s="32" t="s">
        <v>25</v>
      </c>
      <c r="I89" s="33" t="s">
        <v>25</v>
      </c>
      <c r="J89" s="33" t="s">
        <v>25</v>
      </c>
      <c r="K89" s="33" t="s">
        <v>25</v>
      </c>
      <c r="L89" s="24" t="s">
        <v>25</v>
      </c>
      <c r="M89" s="33" t="s">
        <v>25</v>
      </c>
      <c r="N89" s="33" t="s">
        <v>25</v>
      </c>
      <c r="O89" s="33" t="s">
        <v>25</v>
      </c>
      <c r="P89" s="33" t="s">
        <v>25</v>
      </c>
      <c r="Q89" s="34" t="s">
        <v>25</v>
      </c>
      <c r="R89" s="34" t="s">
        <v>25</v>
      </c>
      <c r="S89" s="33" t="s">
        <v>25</v>
      </c>
      <c r="T89" s="40" t="s">
        <v>25</v>
      </c>
      <c r="U89" s="40" t="s">
        <v>25</v>
      </c>
      <c r="V89" s="40" t="s">
        <v>25</v>
      </c>
      <c r="W89" s="40" t="s">
        <v>25</v>
      </c>
      <c r="X89" s="40" t="s">
        <v>25</v>
      </c>
      <c r="Y89" s="40" t="s">
        <v>25</v>
      </c>
      <c r="Z89" s="40" t="s">
        <v>25</v>
      </c>
      <c r="AA89" s="38" t="str">
        <f t="shared" si="138"/>
        <v>нд</v>
      </c>
    </row>
    <row r="90" spans="1:27" s="35" customFormat="1" ht="60" customHeight="1" x14ac:dyDescent="0.25">
      <c r="A90" s="30" t="s">
        <v>112</v>
      </c>
      <c r="B90" s="23" t="s">
        <v>165</v>
      </c>
      <c r="C90" s="31" t="s">
        <v>166</v>
      </c>
      <c r="D90" s="26" t="s">
        <v>25</v>
      </c>
      <c r="E90" s="25" t="s">
        <v>25</v>
      </c>
      <c r="F90" s="24" t="s">
        <v>25</v>
      </c>
      <c r="G90" s="32" t="s">
        <v>25</v>
      </c>
      <c r="H90" s="32" t="s">
        <v>25</v>
      </c>
      <c r="I90" s="33" t="s">
        <v>25</v>
      </c>
      <c r="J90" s="33" t="s">
        <v>25</v>
      </c>
      <c r="K90" s="33" t="s">
        <v>25</v>
      </c>
      <c r="L90" s="24" t="s">
        <v>25</v>
      </c>
      <c r="M90" s="33" t="s">
        <v>25</v>
      </c>
      <c r="N90" s="33" t="s">
        <v>25</v>
      </c>
      <c r="O90" s="33" t="s">
        <v>25</v>
      </c>
      <c r="P90" s="33" t="s">
        <v>25</v>
      </c>
      <c r="Q90" s="34" t="s">
        <v>25</v>
      </c>
      <c r="R90" s="34" t="s">
        <v>25</v>
      </c>
      <c r="S90" s="33" t="s">
        <v>25</v>
      </c>
      <c r="T90" s="40" t="s">
        <v>25</v>
      </c>
      <c r="U90" s="40" t="s">
        <v>25</v>
      </c>
      <c r="V90" s="40" t="s">
        <v>25</v>
      </c>
      <c r="W90" s="40" t="s">
        <v>25</v>
      </c>
      <c r="X90" s="40" t="s">
        <v>25</v>
      </c>
      <c r="Y90" s="40" t="s">
        <v>25</v>
      </c>
      <c r="Z90" s="40" t="s">
        <v>25</v>
      </c>
      <c r="AA90" s="38" t="str">
        <f t="shared" si="138"/>
        <v>нд</v>
      </c>
    </row>
    <row r="91" spans="1:27" s="35" customFormat="1" ht="49.5" customHeight="1" x14ac:dyDescent="0.25">
      <c r="A91" s="30" t="s">
        <v>112</v>
      </c>
      <c r="B91" s="23" t="s">
        <v>167</v>
      </c>
      <c r="C91" s="31" t="s">
        <v>168</v>
      </c>
      <c r="D91" s="26" t="s">
        <v>25</v>
      </c>
      <c r="E91" s="25" t="s">
        <v>25</v>
      </c>
      <c r="F91" s="24" t="s">
        <v>25</v>
      </c>
      <c r="G91" s="32" t="s">
        <v>25</v>
      </c>
      <c r="H91" s="32" t="s">
        <v>25</v>
      </c>
      <c r="I91" s="33" t="s">
        <v>25</v>
      </c>
      <c r="J91" s="33" t="s">
        <v>25</v>
      </c>
      <c r="K91" s="33" t="s">
        <v>25</v>
      </c>
      <c r="L91" s="24" t="s">
        <v>25</v>
      </c>
      <c r="M91" s="33" t="s">
        <v>25</v>
      </c>
      <c r="N91" s="33" t="s">
        <v>25</v>
      </c>
      <c r="O91" s="33" t="s">
        <v>25</v>
      </c>
      <c r="P91" s="33" t="s">
        <v>25</v>
      </c>
      <c r="Q91" s="34" t="s">
        <v>25</v>
      </c>
      <c r="R91" s="34" t="s">
        <v>25</v>
      </c>
      <c r="S91" s="33" t="s">
        <v>25</v>
      </c>
      <c r="T91" s="40" t="s">
        <v>25</v>
      </c>
      <c r="U91" s="40" t="s">
        <v>25</v>
      </c>
      <c r="V91" s="40" t="s">
        <v>25</v>
      </c>
      <c r="W91" s="40" t="s">
        <v>25</v>
      </c>
      <c r="X91" s="40" t="s">
        <v>25</v>
      </c>
      <c r="Y91" s="40" t="s">
        <v>25</v>
      </c>
      <c r="Z91" s="40" t="s">
        <v>25</v>
      </c>
      <c r="AA91" s="38" t="str">
        <f t="shared" si="138"/>
        <v>нд</v>
      </c>
    </row>
    <row r="92" spans="1:27" ht="47.25" x14ac:dyDescent="0.25">
      <c r="A92" s="21" t="s">
        <v>114</v>
      </c>
      <c r="B92" s="22" t="s">
        <v>115</v>
      </c>
      <c r="C92" s="16" t="s">
        <v>22</v>
      </c>
      <c r="D92" s="11" t="s">
        <v>25</v>
      </c>
      <c r="E92" s="18" t="s">
        <v>25</v>
      </c>
      <c r="F92" s="18" t="s">
        <v>25</v>
      </c>
      <c r="G92" s="18" t="s">
        <v>25</v>
      </c>
      <c r="H92" s="18" t="s">
        <v>25</v>
      </c>
      <c r="I92" s="18" t="s">
        <v>25</v>
      </c>
      <c r="J92" s="18" t="s">
        <v>25</v>
      </c>
      <c r="K92" s="18" t="s">
        <v>25</v>
      </c>
      <c r="L92" s="18" t="s">
        <v>25</v>
      </c>
      <c r="M92" s="18" t="s">
        <v>25</v>
      </c>
      <c r="N92" s="18" t="s">
        <v>25</v>
      </c>
      <c r="O92" s="18" t="s">
        <v>25</v>
      </c>
      <c r="P92" s="18" t="s">
        <v>25</v>
      </c>
      <c r="Q92" s="11" t="s">
        <v>25</v>
      </c>
      <c r="R92" s="18" t="s">
        <v>25</v>
      </c>
      <c r="S92" s="18" t="s">
        <v>25</v>
      </c>
      <c r="T92" s="18" t="s">
        <v>25</v>
      </c>
      <c r="U92" s="18" t="s">
        <v>25</v>
      </c>
      <c r="V92" s="18" t="s">
        <v>25</v>
      </c>
      <c r="W92" s="18" t="s">
        <v>25</v>
      </c>
      <c r="X92" s="18" t="s">
        <v>25</v>
      </c>
      <c r="Y92" s="18" t="s">
        <v>25</v>
      </c>
      <c r="Z92" s="18" t="s">
        <v>25</v>
      </c>
      <c r="AA92" s="49" t="str">
        <f t="shared" si="138"/>
        <v>нд</v>
      </c>
    </row>
    <row r="93" spans="1:27" ht="31.5" x14ac:dyDescent="0.25">
      <c r="A93" s="21" t="s">
        <v>116</v>
      </c>
      <c r="B93" s="22" t="s">
        <v>117</v>
      </c>
      <c r="C93" s="16" t="s">
        <v>22</v>
      </c>
      <c r="D93" s="11" t="s">
        <v>25</v>
      </c>
      <c r="E93" s="18" t="s">
        <v>25</v>
      </c>
      <c r="F93" s="18" t="s">
        <v>25</v>
      </c>
      <c r="G93" s="18" t="s">
        <v>25</v>
      </c>
      <c r="H93" s="18" t="s">
        <v>25</v>
      </c>
      <c r="I93" s="18" t="s">
        <v>25</v>
      </c>
      <c r="J93" s="18" t="s">
        <v>25</v>
      </c>
      <c r="K93" s="18" t="s">
        <v>25</v>
      </c>
      <c r="L93" s="18" t="s">
        <v>25</v>
      </c>
      <c r="M93" s="18" t="s">
        <v>25</v>
      </c>
      <c r="N93" s="18" t="s">
        <v>25</v>
      </c>
      <c r="O93" s="18" t="s">
        <v>25</v>
      </c>
      <c r="P93" s="18" t="s">
        <v>25</v>
      </c>
      <c r="Q93" s="11" t="s">
        <v>25</v>
      </c>
      <c r="R93" s="18" t="s">
        <v>25</v>
      </c>
      <c r="S93" s="18" t="s">
        <v>25</v>
      </c>
      <c r="T93" s="18" t="s">
        <v>25</v>
      </c>
      <c r="U93" s="18" t="s">
        <v>25</v>
      </c>
      <c r="V93" s="18" t="s">
        <v>25</v>
      </c>
      <c r="W93" s="18" t="s">
        <v>25</v>
      </c>
      <c r="X93" s="18" t="s">
        <v>25</v>
      </c>
      <c r="Y93" s="18" t="s">
        <v>25</v>
      </c>
      <c r="Z93" s="18" t="s">
        <v>25</v>
      </c>
      <c r="AA93" s="49" t="str">
        <f t="shared" si="138"/>
        <v>нд</v>
      </c>
    </row>
    <row r="94" spans="1:27" ht="48" customHeight="1" x14ac:dyDescent="0.25">
      <c r="A94" s="57" t="s">
        <v>21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</row>
  </sheetData>
  <autoFilter ref="A19:AA94" xr:uid="{A1789E91-E138-44FC-B47C-C169358EA9DA}"/>
  <mergeCells count="17">
    <mergeCell ref="A94:AA94"/>
    <mergeCell ref="A13:AA13"/>
    <mergeCell ref="A15:A18"/>
    <mergeCell ref="B15:B18"/>
    <mergeCell ref="C15:C18"/>
    <mergeCell ref="D15:D18"/>
    <mergeCell ref="E15:S16"/>
    <mergeCell ref="T15:Z17"/>
    <mergeCell ref="AA15:AA18"/>
    <mergeCell ref="E17:K17"/>
    <mergeCell ref="L17:S17"/>
    <mergeCell ref="A12:AA12"/>
    <mergeCell ref="A4:AA4"/>
    <mergeCell ref="A5:AA5"/>
    <mergeCell ref="A7:AA7"/>
    <mergeCell ref="A8:AA8"/>
    <mergeCell ref="A10:AA10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Юг-электросети</cp:lastModifiedBy>
  <dcterms:created xsi:type="dcterms:W3CDTF">2021-03-30T07:04:55Z</dcterms:created>
  <dcterms:modified xsi:type="dcterms:W3CDTF">2026-09-01T11:18:48Z</dcterms:modified>
</cp:coreProperties>
</file>